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tabRatio="599"/>
  </bookViews>
  <sheets>
    <sheet name="附表1（道路）" sheetId="15" r:id="rId1"/>
    <sheet name="附表2（桥梁）世纪北路" sheetId="6" r:id="rId2"/>
    <sheet name="附表2（桥梁）建华路" sheetId="8" r:id="rId3"/>
    <sheet name="附表3（钢箱梁）" sheetId="11" r:id="rId4"/>
    <sheet name="附表4（照明）" sheetId="13" r:id="rId5"/>
    <sheet name="总计表" sheetId="16" r:id="rId6"/>
  </sheets>
  <definedNames>
    <definedName name="_xlnm._FilterDatabase" localSheetId="0" hidden="1">'附表1（道路）'!$A$2:$M$148</definedName>
    <definedName name="_xlnm._FilterDatabase" localSheetId="1" hidden="1">'附表2（桥梁）世纪北路'!$A$2:$N$59</definedName>
    <definedName name="_xlnm.Print_Titles" localSheetId="0">'附表1（道路）'!$1:$3</definedName>
    <definedName name="_xlnm.Print_Titles" localSheetId="2">'附表2（桥梁）建华路'!$1:$2</definedName>
  </definedNames>
  <calcPr calcId="144525"/>
</workbook>
</file>

<file path=xl/sharedStrings.xml><?xml version="1.0" encoding="utf-8"?>
<sst xmlns="http://schemas.openxmlformats.org/spreadsheetml/2006/main" count="1001" uniqueCount="388">
  <si>
    <t>包头市 G110(民族东路-G210)节点快速化改造工程 三标段 道路工程试验检测项目工程量清单</t>
  </si>
  <si>
    <t>部位</t>
  </si>
  <si>
    <t>检测项目</t>
  </si>
  <si>
    <t>检测参数</t>
  </si>
  <si>
    <t>工程量</t>
  </si>
  <si>
    <t>检测频率</t>
  </si>
  <si>
    <t>检测数量</t>
  </si>
  <si>
    <t>不含税单价（元）</t>
  </si>
  <si>
    <t>金额（元）</t>
  </si>
  <si>
    <t>控制价</t>
  </si>
  <si>
    <t>单位</t>
  </si>
  <si>
    <t>备注</t>
  </si>
  <si>
    <t>单价</t>
  </si>
  <si>
    <t>总价（元）</t>
  </si>
  <si>
    <t>含税单价（元）</t>
  </si>
  <si>
    <t>路基</t>
  </si>
  <si>
    <t>土工</t>
  </si>
  <si>
    <t>最大干密度、最佳含水率</t>
  </si>
  <si>
    <t>21036㎡</t>
  </si>
  <si>
    <t>每种土质1组</t>
  </si>
  <si>
    <t>元/组</t>
  </si>
  <si>
    <t>全费用</t>
  </si>
  <si>
    <t>回弹模量</t>
  </si>
  <si>
    <t>承载比试验</t>
  </si>
  <si>
    <t>压实度</t>
  </si>
  <si>
    <r>
      <rPr>
        <sz val="10"/>
        <rFont val="宋体"/>
        <charset val="134"/>
        <scheme val="minor"/>
      </rPr>
      <t>1000m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3个点</t>
    </r>
  </si>
  <si>
    <t>元/点</t>
  </si>
  <si>
    <t>弯沉</t>
  </si>
  <si>
    <t>6010m</t>
  </si>
  <si>
    <t>每车道每20米1个点</t>
  </si>
  <si>
    <t>垫层</t>
  </si>
  <si>
    <t>天然砂砾</t>
  </si>
  <si>
    <t>颗粒级配</t>
  </si>
  <si>
    <t>每批次1组</t>
  </si>
  <si>
    <t>含泥量</t>
  </si>
  <si>
    <t>针片状</t>
  </si>
  <si>
    <t>液塑限</t>
  </si>
  <si>
    <r>
      <rPr>
        <sz val="10"/>
        <rFont val="宋体"/>
        <charset val="134"/>
        <scheme val="minor"/>
      </rPr>
      <t>1000m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1个点</t>
    </r>
  </si>
  <si>
    <t>底基层、基层</t>
  </si>
  <si>
    <t>碎石原材料（20mm-30mm）</t>
  </si>
  <si>
    <t>筛分</t>
  </si>
  <si>
    <t>6242m³（上基层水泥稳定碎石）4207.3m³（下基层水泥稳定碎石）</t>
  </si>
  <si>
    <r>
      <rPr>
        <sz val="10"/>
        <rFont val="宋体"/>
        <charset val="134"/>
        <scheme val="minor"/>
      </rPr>
      <t>同一批次400m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1组</t>
    </r>
  </si>
  <si>
    <t>软石含量</t>
  </si>
  <si>
    <t>碎石原材料（10mm-20mm）</t>
  </si>
  <si>
    <t>4207.3m³（上基层水泥稳定碎石）4207.3m³（下基层水泥稳定碎石）</t>
  </si>
  <si>
    <t>压碎值</t>
  </si>
  <si>
    <t>碎石原材料（5mm-10mm）</t>
  </si>
  <si>
    <t>32.5水泥原材料</t>
  </si>
  <si>
    <t>密度</t>
  </si>
  <si>
    <t>475t</t>
  </si>
  <si>
    <t>同厂家同批号同品种同强度等级同出厂日期且连续进场的，散装每500t为1批，袋装每200t为1批次</t>
  </si>
  <si>
    <t>比表面积</t>
  </si>
  <si>
    <t>标准稠度用水量</t>
  </si>
  <si>
    <t>凝结时间</t>
  </si>
  <si>
    <t>安定性</t>
  </si>
  <si>
    <t>胶砂强度</t>
  </si>
  <si>
    <t>4:96配合比验证</t>
  </si>
  <si>
    <t>击实</t>
  </si>
  <si>
    <t>1个标段</t>
  </si>
  <si>
    <t>每种比例1组</t>
  </si>
  <si>
    <t>标准曲线</t>
  </si>
  <si>
    <t>配合比验证</t>
  </si>
  <si>
    <t>5:95配合比验证</t>
  </si>
  <si>
    <t>水稳底基层</t>
  </si>
  <si>
    <t>灰剂量</t>
  </si>
  <si>
    <r>
      <rPr>
        <sz val="10"/>
        <rFont val="宋体"/>
        <charset val="134"/>
        <scheme val="minor"/>
      </rPr>
      <t>1000m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1组</t>
    </r>
  </si>
  <si>
    <t>无侧限抗压强度</t>
  </si>
  <si>
    <r>
      <rPr>
        <sz val="10"/>
        <rFont val="宋体"/>
        <charset val="134"/>
        <scheme val="minor"/>
      </rPr>
      <t>2000m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1组</t>
    </r>
  </si>
  <si>
    <t>现场标准击实</t>
  </si>
  <si>
    <t>每标段1组</t>
  </si>
  <si>
    <t>厚度</t>
  </si>
  <si>
    <t>水稳基层</t>
  </si>
  <si>
    <t>面层</t>
  </si>
  <si>
    <t>AC-13CSBS改性沥青混合料</t>
  </si>
  <si>
    <t>沥青含量</t>
  </si>
  <si>
    <t>含制件</t>
  </si>
  <si>
    <t>马歇尔稳定度</t>
  </si>
  <si>
    <t>流值</t>
  </si>
  <si>
    <t>车辙试验</t>
  </si>
  <si>
    <t>渗水试验</t>
  </si>
  <si>
    <t>弯曲试验</t>
  </si>
  <si>
    <t>AC-20C沥青混合料</t>
  </si>
  <si>
    <t>沥青面层</t>
  </si>
  <si>
    <t>含弯沉车费用</t>
  </si>
  <si>
    <t>摩擦系数</t>
  </si>
  <si>
    <t>每200m1处</t>
  </si>
  <si>
    <t>平整度（使用测平仪）</t>
  </si>
  <si>
    <t>每100m一点</t>
  </si>
  <si>
    <t>构造深度</t>
  </si>
  <si>
    <t>每200m一点</t>
  </si>
  <si>
    <t>花岗岩侧石抗压强度</t>
  </si>
  <si>
    <t>9192m</t>
  </si>
  <si>
    <t>C15混凝土靠背抗压强度</t>
  </si>
  <si>
    <t>1103m³</t>
  </si>
  <si>
    <t>石油沥青原材料</t>
  </si>
  <si>
    <t>密度和相对密度</t>
  </si>
  <si>
    <t>168t（沥青混凝土）</t>
  </si>
  <si>
    <t>同一厂家、同一批号、同一品种、同一标号连续进场100t1组</t>
  </si>
  <si>
    <t>7折</t>
  </si>
  <si>
    <t>针入度</t>
  </si>
  <si>
    <t>针入度指数</t>
  </si>
  <si>
    <t>延度（15℃）</t>
  </si>
  <si>
    <t>软化点</t>
  </si>
  <si>
    <t>旋转薄膜加热</t>
  </si>
  <si>
    <t>闪点与燃点</t>
  </si>
  <si>
    <t>黏附性</t>
  </si>
  <si>
    <t>溶解度</t>
  </si>
  <si>
    <t>动力黏度</t>
  </si>
  <si>
    <t>蜡含量</t>
  </si>
  <si>
    <t>SBS改性沥青原材料</t>
  </si>
  <si>
    <t>133t（沥青混凝土）</t>
  </si>
  <si>
    <t>同一厂家、同一批号、同一品种、统一标号连续进场50t1组</t>
  </si>
  <si>
    <t>延度（5℃）</t>
  </si>
  <si>
    <t>运动黏度</t>
  </si>
  <si>
    <t>布氏旋转黏度</t>
  </si>
  <si>
    <t>弹性恢复</t>
  </si>
  <si>
    <t>离析试验</t>
  </si>
  <si>
    <t>乳化沥青</t>
  </si>
  <si>
    <t>蒸发残留物含量</t>
  </si>
  <si>
    <t>一个标段</t>
  </si>
  <si>
    <t>同一厂家、同一批号、同一品种、统一标号连续进场100t1组</t>
  </si>
  <si>
    <t>乳化沥青筛上剩余量</t>
  </si>
  <si>
    <t>乳化沥青破乳速度</t>
  </si>
  <si>
    <t>乳化沥青微粒离子电荷</t>
  </si>
  <si>
    <t>乳化沥青与水泥拌和试验</t>
  </si>
  <si>
    <t>筛上残留物含量</t>
  </si>
  <si>
    <t>乳化沥青与矿料拌和试验</t>
  </si>
  <si>
    <t>乳化沥青常温储存稳定性</t>
  </si>
  <si>
    <t>低温储存稳定性</t>
  </si>
  <si>
    <t>标准黏度</t>
  </si>
  <si>
    <t>矿粉原材料</t>
  </si>
  <si>
    <t>296t</t>
  </si>
  <si>
    <t>亲水系数</t>
  </si>
  <si>
    <t>塑性指数</t>
  </si>
  <si>
    <t>含水量</t>
  </si>
  <si>
    <t>AC-13CSBS改性沥青混凝土</t>
  </si>
  <si>
    <t>配合比设计</t>
  </si>
  <si>
    <t>含原材料检测</t>
  </si>
  <si>
    <t>AC-20C沥青混凝土</t>
  </si>
  <si>
    <t>AC-10C沥青混凝土</t>
  </si>
  <si>
    <t>管线</t>
  </si>
  <si>
    <t>土</t>
  </si>
  <si>
    <t>回填土</t>
  </si>
  <si>
    <t>每层一点</t>
  </si>
  <si>
    <t>C20支墩混凝土</t>
  </si>
  <si>
    <t>抗压强度</t>
  </si>
  <si>
    <r>
      <rPr>
        <sz val="10"/>
        <rFont val="宋体"/>
        <charset val="134"/>
        <scheme val="minor"/>
      </rPr>
      <t>100m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一组</t>
    </r>
  </si>
  <si>
    <t>混凝土砌块</t>
  </si>
  <si>
    <t>实心砖</t>
  </si>
  <si>
    <t>PVC塑料排水管</t>
  </si>
  <si>
    <t>尺寸</t>
  </si>
  <si>
    <t>维卡软化温度</t>
  </si>
  <si>
    <t>落锤冲击</t>
  </si>
  <si>
    <t>拉伸性能</t>
  </si>
  <si>
    <t>纵向回缩率</t>
  </si>
  <si>
    <t>井盖</t>
  </si>
  <si>
    <t>外观质量</t>
  </si>
  <si>
    <t>同一生产厂家、同一规格井盖每100套为一批，抽检2套</t>
  </si>
  <si>
    <t>元/套</t>
  </si>
  <si>
    <t>尺寸及偏差</t>
  </si>
  <si>
    <t>承载力</t>
  </si>
  <si>
    <t>水箅</t>
  </si>
  <si>
    <t>沟槽</t>
  </si>
  <si>
    <t>地基承载力</t>
  </si>
  <si>
    <t>每沟槽三点</t>
  </si>
  <si>
    <t>挡土墙</t>
  </si>
  <si>
    <t>钢筋</t>
  </si>
  <si>
    <t>抗拉强度</t>
  </si>
  <si>
    <t>322t</t>
  </si>
  <si>
    <t>同一厂家、同一类型、同一钢筋来源的成型钢筋，不超过 60t 为一批</t>
  </si>
  <si>
    <t>屈服强度</t>
  </si>
  <si>
    <t>伸长率</t>
  </si>
  <si>
    <t>反向弯曲</t>
  </si>
  <si>
    <t>重量偏差</t>
  </si>
  <si>
    <t>延伸率</t>
  </si>
  <si>
    <t>土工格栅</t>
  </si>
  <si>
    <t>横向、纵向极限拉伸强度</t>
  </si>
  <si>
    <t>同一生产厂家、同一规格、同一批次每10000㎡抽检1次</t>
  </si>
  <si>
    <t>元/次</t>
  </si>
  <si>
    <t>C30挡土墙混凝土</t>
  </si>
  <si>
    <t>6091.76m³</t>
  </si>
  <si>
    <t>C20垫层混凝土</t>
  </si>
  <si>
    <t>1062.46m³</t>
  </si>
  <si>
    <t>动力触探</t>
  </si>
  <si>
    <t>869m</t>
  </si>
  <si>
    <t>每10延米至少2点</t>
  </si>
  <si>
    <t>总价</t>
  </si>
  <si>
    <t>总价*1.06%（增值税6%）</t>
  </si>
  <si>
    <t>三标段 世纪北路桥梁工程试验检测项目暂估工程量清单</t>
  </si>
  <si>
    <t>序号</t>
  </si>
  <si>
    <t>检测数量（组）</t>
  </si>
  <si>
    <t>小箱梁C50混凝土</t>
  </si>
  <si>
    <t>抗压强度（标养）</t>
  </si>
  <si>
    <t xml:space="preserve">小箱梁66片 </t>
  </si>
  <si>
    <t xml:space="preserve">每片梁三组     </t>
  </si>
  <si>
    <t>抗压强度（同养）</t>
  </si>
  <si>
    <t>500m3制作一组</t>
  </si>
  <si>
    <t>C50混凝土</t>
  </si>
  <si>
    <r>
      <rPr>
        <sz val="10"/>
        <rFont val="宋体"/>
        <charset val="134"/>
        <scheme val="minor"/>
      </rPr>
      <t>2492.9m</t>
    </r>
    <r>
      <rPr>
        <vertAlign val="superscript"/>
        <sz val="10"/>
        <rFont val="宋体"/>
        <charset val="134"/>
        <scheme val="minor"/>
      </rPr>
      <t>3</t>
    </r>
  </si>
  <si>
    <t>每工作台班，100m3制作一组一组</t>
  </si>
  <si>
    <t>C50P6混凝土</t>
  </si>
  <si>
    <t>抗渗等级</t>
  </si>
  <si>
    <t>2841.7m3</t>
  </si>
  <si>
    <t>每250m3制作一组</t>
  </si>
  <si>
    <t>C40混凝土</t>
  </si>
  <si>
    <r>
      <rPr>
        <sz val="10"/>
        <rFont val="宋体"/>
        <charset val="134"/>
        <scheme val="minor"/>
      </rPr>
      <t>1930.8m</t>
    </r>
    <r>
      <rPr>
        <vertAlign val="superscript"/>
        <sz val="10"/>
        <rFont val="宋体"/>
        <charset val="134"/>
        <scheme val="minor"/>
      </rPr>
      <t>3</t>
    </r>
  </si>
  <si>
    <t>C40、C50 F300混凝土</t>
  </si>
  <si>
    <t>抗冻等级</t>
  </si>
  <si>
    <t>C50 5334.6m3 
C40 1930.48m3</t>
  </si>
  <si>
    <t>C35混凝土</t>
  </si>
  <si>
    <r>
      <rPr>
        <sz val="10"/>
        <rFont val="宋体"/>
        <charset val="134"/>
        <scheme val="minor"/>
      </rPr>
      <t>128m</t>
    </r>
    <r>
      <rPr>
        <vertAlign val="superscript"/>
        <sz val="10"/>
        <rFont val="宋体"/>
        <charset val="134"/>
        <scheme val="minor"/>
      </rPr>
      <t>3</t>
    </r>
  </si>
  <si>
    <t>每工作台班，100m3制作一组</t>
  </si>
  <si>
    <t>C20混凝土</t>
  </si>
  <si>
    <r>
      <rPr>
        <sz val="10"/>
        <rFont val="宋体"/>
        <charset val="134"/>
        <scheme val="minor"/>
      </rPr>
      <t>107.1m</t>
    </r>
    <r>
      <rPr>
        <vertAlign val="superscript"/>
        <sz val="10"/>
        <rFont val="宋体"/>
        <charset val="134"/>
        <scheme val="minor"/>
      </rPr>
      <t>3</t>
    </r>
  </si>
  <si>
    <t>C35基桩</t>
  </si>
  <si>
    <t>92根</t>
  </si>
  <si>
    <t>每桩二组</t>
  </si>
  <si>
    <t>孔道压浆</t>
  </si>
  <si>
    <t>抗折强度</t>
  </si>
  <si>
    <t>袋装水泥按每200t作为一个批次</t>
  </si>
  <si>
    <t>流动度</t>
  </si>
  <si>
    <t>1973.5t</t>
  </si>
  <si>
    <t>每型号每批或60t一批</t>
  </si>
  <si>
    <t>机械接头</t>
  </si>
  <si>
    <t>每300个接头一批</t>
  </si>
  <si>
    <t>结构混凝土</t>
  </si>
  <si>
    <t>钢筋保护层厚度</t>
  </si>
  <si>
    <t>121个构件</t>
  </si>
  <si>
    <t>构件的10%</t>
  </si>
  <si>
    <t>88/点</t>
  </si>
  <si>
    <t>元/每构件</t>
  </si>
  <si>
    <t>回弹强度</t>
  </si>
  <si>
    <t>每台班一组</t>
  </si>
  <si>
    <t>5折</t>
  </si>
  <si>
    <t>8424m2</t>
  </si>
  <si>
    <r>
      <rPr>
        <sz val="10"/>
        <rFont val="宋体"/>
        <charset val="134"/>
        <scheme val="minor"/>
      </rPr>
      <t>1000m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一个点</t>
    </r>
  </si>
  <si>
    <t>8折</t>
  </si>
  <si>
    <t>460m（四车道）</t>
  </si>
  <si>
    <t>200m三处</t>
  </si>
  <si>
    <t>元/处</t>
  </si>
  <si>
    <t>台背回填土</t>
  </si>
  <si>
    <t>台背回填天然砂砾</t>
  </si>
  <si>
    <t>每种规格天然砂砾1组</t>
  </si>
  <si>
    <t>每桥台每压实层测两处</t>
  </si>
  <si>
    <t>防水涂料</t>
  </si>
  <si>
    <t>8424㎡</t>
  </si>
  <si>
    <t>10000㎡检验一次</t>
  </si>
  <si>
    <t>支座</t>
  </si>
  <si>
    <t>外观质量、内在质量、极限抗压、抗剪弹性模量、抗压弹性模量</t>
  </si>
  <si>
    <t>117个</t>
  </si>
  <si>
    <t>每批次进场检验一次，每检验批代表数量不超过200个</t>
  </si>
  <si>
    <t>二个型号</t>
  </si>
  <si>
    <t>基桩</t>
  </si>
  <si>
    <t>完整性</t>
  </si>
  <si>
    <t>每桩一组</t>
  </si>
  <si>
    <t>元/根</t>
  </si>
  <si>
    <t>超声波法</t>
  </si>
  <si>
    <t>φ50声测管</t>
  </si>
  <si>
    <t>每批次进场检验一次，每检验批代表数量不超过60t</t>
  </si>
  <si>
    <t>检测参数：外观壁厚、强度</t>
  </si>
  <si>
    <t>桥梁</t>
  </si>
  <si>
    <t>动、静载试验</t>
  </si>
  <si>
    <t>30m预应力连续小箱梁</t>
  </si>
  <si>
    <t>元/联</t>
  </si>
  <si>
    <t>含全部费用</t>
  </si>
  <si>
    <t>40+58+40钢混连续梁</t>
  </si>
  <si>
    <t>桥面</t>
  </si>
  <si>
    <t>钢筋网片</t>
  </si>
  <si>
    <t>防腐涂料</t>
  </si>
  <si>
    <t>每批次进场检验一次</t>
  </si>
  <si>
    <t>伸缩缝</t>
  </si>
  <si>
    <t>伸缩装置</t>
  </si>
  <si>
    <t>每500m检测一次</t>
  </si>
  <si>
    <t>检测参数：外观尺寸、焊接质量、表面处理、材料、装配</t>
  </si>
  <si>
    <t>塑料波纹管</t>
  </si>
  <si>
    <t>外观、尺寸、环刚度、局部横向荷载、柔韧性、拉伸性能、纵向荷载、抗冲击性、灰分、抗老化性能、氧化诱导时间</t>
  </si>
  <si>
    <t>三种型号</t>
  </si>
  <si>
    <t>每型号一次</t>
  </si>
  <si>
    <t>钢绞线</t>
  </si>
  <si>
    <t>最大力、屈服力、弹性模量、最大力总伸长率、抗拉强度、松弛率</t>
  </si>
  <si>
    <t>138.1t</t>
  </si>
  <si>
    <t>每60t一组</t>
  </si>
  <si>
    <t>YM15-12锚具、夹片</t>
  </si>
  <si>
    <t>静载锚固性能</t>
  </si>
  <si>
    <t>2213套</t>
  </si>
  <si>
    <t>不同规格各一组</t>
  </si>
  <si>
    <t>YM15-9锚具、夹片</t>
  </si>
  <si>
    <t>YM15-5锚具、夹片</t>
  </si>
  <si>
    <t>YM15-4锚具、夹片</t>
  </si>
  <si>
    <t>锚具、夹片</t>
  </si>
  <si>
    <t>洛氏硬度</t>
  </si>
  <si>
    <t>每批次进场检验一次，每检验批代表数量不超过100套</t>
  </si>
  <si>
    <t>元</t>
  </si>
  <si>
    <t>三标段 建华路桥梁工程试验检测项目暂估工程量清单</t>
  </si>
  <si>
    <t>60片</t>
  </si>
  <si>
    <t>2352m3</t>
  </si>
  <si>
    <r>
      <rPr>
        <sz val="10"/>
        <rFont val="宋体"/>
        <charset val="134"/>
        <scheme val="minor"/>
      </rPr>
      <t>每250m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制作一组</t>
    </r>
  </si>
  <si>
    <t>C40 1839.2m3</t>
  </si>
  <si>
    <t>C50 4947.1m3;
C40 1839.2m3</t>
  </si>
  <si>
    <t>128m3</t>
  </si>
  <si>
    <t>102.2m3</t>
  </si>
  <si>
    <t>86根</t>
  </si>
  <si>
    <t>1848.4t</t>
  </si>
  <si>
    <t>112个构件</t>
  </si>
  <si>
    <t>每个构件3个测点</t>
  </si>
  <si>
    <t>1000m2一个点</t>
  </si>
  <si>
    <t>468m</t>
  </si>
  <si>
    <t>22934m   3个型号</t>
  </si>
  <si>
    <t>130t</t>
  </si>
  <si>
    <t>2066套</t>
  </si>
  <si>
    <t>、</t>
  </si>
  <si>
    <t>YM15-6锚具</t>
  </si>
  <si>
    <t>YM15-4锚具</t>
  </si>
  <si>
    <t>YM15-3锚具、夹片</t>
  </si>
  <si>
    <t>锚具、夹片、夹片</t>
  </si>
  <si>
    <t>7885㎡</t>
  </si>
  <si>
    <t>105个</t>
  </si>
  <si>
    <t>每批次进场检验一次，每检验批代表数量不超过200块</t>
  </si>
  <si>
    <t>3个型号</t>
  </si>
  <si>
    <t>（40+58+40）m钢混连续梁</t>
  </si>
  <si>
    <t>三标段 钢箱梁试验检测项目暂估工程量清单</t>
  </si>
  <si>
    <t>钢材Q345qe</t>
  </si>
  <si>
    <t>拉伸性能、弯曲性能、冲击试验</t>
  </si>
  <si>
    <t>1617t</t>
  </si>
  <si>
    <t>每规格每批次进场检验一次，每检验批代表数量不超过60t</t>
  </si>
  <si>
    <t>钢材Q420qe</t>
  </si>
  <si>
    <t>266.8t</t>
  </si>
  <si>
    <t>钢材Q235C</t>
  </si>
  <si>
    <t>85.4t</t>
  </si>
  <si>
    <t>焊接材料</t>
  </si>
  <si>
    <t>物理性能</t>
  </si>
  <si>
    <t>每规格每批次进场检验一次</t>
  </si>
  <si>
    <t>涂料</t>
  </si>
  <si>
    <t>色标试验、附着力试验、兼容试验</t>
  </si>
  <si>
    <t>涂层</t>
  </si>
  <si>
    <t>涂层厚度</t>
  </si>
  <si>
    <r>
      <rPr>
        <sz val="10"/>
        <rFont val="宋体"/>
        <charset val="134"/>
        <scheme val="minor"/>
      </rPr>
      <t>每 10m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 xml:space="preserve"> 检测 5 处</t>
    </r>
  </si>
  <si>
    <t>涂层附着力</t>
  </si>
  <si>
    <t>按出厂批每批构件抽查 10%，且同类构件不少于 3 件，每个构件检测 5 处</t>
  </si>
  <si>
    <t>焊接工艺评定</t>
  </si>
  <si>
    <t>对接：拉伸弯曲强度、硬度、伸长率、冲击等</t>
  </si>
  <si>
    <t>每母材规格、每焊接材料、工艺评定一次</t>
  </si>
  <si>
    <t>根据规范及设计图纸编制焊接工艺评定实验方案，确定焊评种类</t>
  </si>
  <si>
    <t>角接：拉伸弯曲强度、硬度、伸长率、冲击等</t>
  </si>
  <si>
    <t>焊缝检测</t>
  </si>
  <si>
    <t>外观、焊缝高度</t>
  </si>
  <si>
    <t>每条焊缝</t>
  </si>
  <si>
    <t>焊缝缺陷</t>
  </si>
  <si>
    <t>1970t</t>
  </si>
  <si>
    <t>焊缝超声波无损检测
一级100%，二级20%</t>
  </si>
  <si>
    <t>元/吨</t>
  </si>
  <si>
    <t>总价*1.00%</t>
  </si>
  <si>
    <t>三标段 照明工程试验检测项目暂估工程量清单</t>
  </si>
  <si>
    <t>电缆YJHLV4*25+1*16</t>
  </si>
  <si>
    <t>外观、电阻率</t>
  </si>
  <si>
    <t>电缆保护管</t>
  </si>
  <si>
    <t>外观、内径、平均壁厚、压扁试验</t>
  </si>
  <si>
    <t>每规格每批次进场检验一次，每检验批代表数量不超过10000m一批</t>
  </si>
  <si>
    <t>电缆过路保护管</t>
  </si>
  <si>
    <t>地脚螺栓</t>
  </si>
  <si>
    <t>抗拉强度、弯曲性能、重量偏差、延伸率</t>
  </si>
  <si>
    <t>基础钢筋</t>
  </si>
  <si>
    <t>抗拉强度、反向弯曲、弯曲性能、重量偏差、延伸率</t>
  </si>
  <si>
    <t>84处</t>
  </si>
  <si>
    <t>每基础2点</t>
  </si>
  <si>
    <t>C25混凝土垫层</t>
  </si>
  <si>
    <t>每工作台班，100m3制作1组</t>
  </si>
  <si>
    <t>MU20粉煤灰砖</t>
  </si>
  <si>
    <t>强度</t>
  </si>
  <si>
    <t>φ100厚壁塑料管</t>
  </si>
  <si>
    <t>尺寸、静液压、纵向回缩率、断裂伸长率、外观</t>
  </si>
  <si>
    <t>CPVC管</t>
  </si>
  <si>
    <t>SC镀锌穿线管</t>
  </si>
  <si>
    <t>硬度、外观</t>
  </si>
  <si>
    <t>PE穿线管</t>
  </si>
  <si>
    <t>外观、内径、平均壁厚、压扁试验、纵向回缩率、断裂伸长率、落锤、环刚度、扁平试验</t>
  </si>
  <si>
    <t>接地电阻检测</t>
  </si>
  <si>
    <t>接地电阻</t>
  </si>
  <si>
    <t>包头市 G110(民族东路-G210)节点快速化改造
工程  三标段 试验检测项目汇总表</t>
  </si>
  <si>
    <t>段落</t>
  </si>
  <si>
    <t>报价</t>
  </si>
  <si>
    <t>控制价（含税）</t>
  </si>
  <si>
    <t>道路工程</t>
  </si>
  <si>
    <t>世纪北路桥梁工程</t>
  </si>
  <si>
    <t>建华路桥梁工程</t>
  </si>
  <si>
    <t>钢箱梁试验检测项目</t>
  </si>
  <si>
    <t>照明工程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</si>
</sst>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;[Red]0.00"/>
    <numFmt numFmtId="178" formatCode="0.00_ "/>
    <numFmt numFmtId="179" formatCode="0.0_ "/>
  </numFmts>
  <fonts count="3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  <scheme val="minor"/>
    </font>
    <font>
      <sz val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vertical="center" wrapText="1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>
      <alignment vertical="center"/>
    </xf>
    <xf numFmtId="0" fontId="4" fillId="0" borderId="0" xfId="0" applyFont="1" applyFill="1">
      <alignment vertical="center"/>
    </xf>
    <xf numFmtId="176" fontId="4" fillId="0" borderId="0" xfId="0" applyNumberFormat="1" applyFont="1" applyFill="1">
      <alignment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>
      <alignment vertical="center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0" fillId="0" borderId="0" xfId="0" applyProtection="1">
      <alignment vertical="center"/>
      <protection locked="0"/>
    </xf>
    <xf numFmtId="176" fontId="3" fillId="0" borderId="0" xfId="0" applyNumberFormat="1" applyFont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2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8"/>
  <sheetViews>
    <sheetView tabSelected="1" zoomScale="175" zoomScaleNormal="175" zoomScaleSheetLayoutView="70" workbookViewId="0">
      <selection activeCell="C13" sqref="C13"/>
    </sheetView>
  </sheetViews>
  <sheetFormatPr defaultColWidth="9" defaultRowHeight="13.5"/>
  <cols>
    <col min="1" max="1" width="5.36666666666667" customWidth="1"/>
    <col min="2" max="2" width="14.6333333333333" customWidth="1"/>
    <col min="3" max="3" width="22.1833333333333" customWidth="1"/>
    <col min="4" max="4" width="17.3666666666667" style="118" customWidth="1"/>
    <col min="5" max="5" width="24.6333333333333" customWidth="1"/>
    <col min="6" max="6" width="5.18333333333333" customWidth="1"/>
    <col min="7" max="7" width="8.725" style="1" hidden="1" customWidth="1"/>
    <col min="8" max="8" width="0.0916666666666667" style="1" customWidth="1"/>
    <col min="9" max="10" width="8.36666666666667" style="1" customWidth="1"/>
    <col min="11" max="11" width="12.2666666666667" style="1" customWidth="1"/>
    <col min="12" max="12" width="10.6333333333333" style="1" customWidth="1"/>
    <col min="13" max="13" width="7.63333333333333" customWidth="1"/>
    <col min="14" max="15" width="9" hidden="1" customWidth="1"/>
    <col min="16" max="16" width="5.55833333333333" style="119" customWidth="1"/>
  </cols>
  <sheetData>
    <row r="1" ht="26" customHeight="1" spans="1:13">
      <c r="A1" s="107" t="s">
        <v>0</v>
      </c>
      <c r="B1" s="107"/>
      <c r="C1" s="107"/>
      <c r="D1" s="107"/>
      <c r="E1" s="107"/>
      <c r="F1" s="107"/>
      <c r="G1" s="120"/>
      <c r="H1" s="120"/>
      <c r="I1" s="120"/>
      <c r="J1" s="120"/>
      <c r="K1" s="120"/>
      <c r="L1" s="120"/>
      <c r="M1" s="107"/>
    </row>
    <row r="2" ht="14" customHeight="1" spans="1:16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48" t="s">
        <v>7</v>
      </c>
      <c r="H2" s="48" t="s">
        <v>8</v>
      </c>
      <c r="I2" s="112" t="s">
        <v>9</v>
      </c>
      <c r="J2" s="112"/>
      <c r="K2" s="112"/>
      <c r="L2" s="112" t="s">
        <v>10</v>
      </c>
      <c r="M2" s="47" t="s">
        <v>11</v>
      </c>
      <c r="P2" s="123"/>
    </row>
    <row r="3" ht="29" customHeight="1" spans="1:16">
      <c r="A3" s="47"/>
      <c r="B3" s="47"/>
      <c r="C3" s="47"/>
      <c r="D3" s="47"/>
      <c r="E3" s="47"/>
      <c r="F3" s="47"/>
      <c r="G3" s="48"/>
      <c r="H3" s="48"/>
      <c r="I3" s="48" t="s">
        <v>12</v>
      </c>
      <c r="J3" s="48" t="s">
        <v>13</v>
      </c>
      <c r="K3" s="48" t="s">
        <v>14</v>
      </c>
      <c r="L3" s="112"/>
      <c r="M3" s="47"/>
      <c r="P3" s="123"/>
    </row>
    <row r="4" spans="1:16">
      <c r="A4" s="45" t="s">
        <v>15</v>
      </c>
      <c r="B4" s="45" t="s">
        <v>16</v>
      </c>
      <c r="C4" s="45" t="s">
        <v>17</v>
      </c>
      <c r="D4" s="121" t="s">
        <v>18</v>
      </c>
      <c r="E4" s="22" t="s">
        <v>19</v>
      </c>
      <c r="F4" s="43">
        <v>1</v>
      </c>
      <c r="G4" s="37">
        <v>1101</v>
      </c>
      <c r="H4" s="37">
        <f t="shared" ref="H4:H16" si="0">F4*G4</f>
        <v>1101</v>
      </c>
      <c r="I4" s="37">
        <v>840</v>
      </c>
      <c r="J4" s="37">
        <f>I4*F4</f>
        <v>840</v>
      </c>
      <c r="K4" s="48">
        <f>I4*1.06</f>
        <v>890.4</v>
      </c>
      <c r="L4" s="67" t="s">
        <v>20</v>
      </c>
      <c r="M4" s="22" t="s">
        <v>21</v>
      </c>
      <c r="P4" s="124"/>
    </row>
    <row r="5" spans="1:16">
      <c r="A5" s="45"/>
      <c r="B5" s="45"/>
      <c r="C5" s="45" t="s">
        <v>22</v>
      </c>
      <c r="D5" s="121"/>
      <c r="E5" s="22"/>
      <c r="F5" s="43">
        <v>1</v>
      </c>
      <c r="G5" s="37">
        <v>1563</v>
      </c>
      <c r="H5" s="37">
        <f t="shared" si="0"/>
        <v>1563</v>
      </c>
      <c r="I5" s="37">
        <v>1180</v>
      </c>
      <c r="J5" s="37">
        <f t="shared" ref="J5:J28" si="1">I5*F5</f>
        <v>1180</v>
      </c>
      <c r="K5" s="48">
        <f t="shared" ref="K5:K28" si="2">I5*1.06</f>
        <v>1250.8</v>
      </c>
      <c r="L5" s="67"/>
      <c r="M5" s="22"/>
      <c r="P5" s="124"/>
    </row>
    <row r="6" spans="1:13">
      <c r="A6" s="45"/>
      <c r="B6" s="45"/>
      <c r="C6" s="45" t="s">
        <v>23</v>
      </c>
      <c r="D6" s="121"/>
      <c r="E6" s="22"/>
      <c r="F6" s="43">
        <v>1</v>
      </c>
      <c r="G6" s="37">
        <v>1790</v>
      </c>
      <c r="H6" s="37">
        <f t="shared" si="0"/>
        <v>1790</v>
      </c>
      <c r="I6" s="37">
        <v>1480</v>
      </c>
      <c r="J6" s="37">
        <f t="shared" si="1"/>
        <v>1480</v>
      </c>
      <c r="K6" s="48">
        <f t="shared" si="2"/>
        <v>1568.8</v>
      </c>
      <c r="L6" s="67"/>
      <c r="M6" s="22"/>
    </row>
    <row r="7" spans="1:13">
      <c r="A7" s="45"/>
      <c r="B7" s="45"/>
      <c r="C7" s="45" t="s">
        <v>24</v>
      </c>
      <c r="D7" s="121"/>
      <c r="E7" s="22" t="s">
        <v>25</v>
      </c>
      <c r="F7" s="43">
        <v>64</v>
      </c>
      <c r="G7" s="37">
        <v>120</v>
      </c>
      <c r="H7" s="37">
        <f t="shared" si="0"/>
        <v>7680</v>
      </c>
      <c r="I7" s="37">
        <v>80</v>
      </c>
      <c r="J7" s="37">
        <f t="shared" si="1"/>
        <v>5120</v>
      </c>
      <c r="K7" s="48">
        <f t="shared" si="2"/>
        <v>84.8</v>
      </c>
      <c r="L7" s="48" t="s">
        <v>26</v>
      </c>
      <c r="M7" s="22"/>
    </row>
    <row r="8" spans="1:13">
      <c r="A8" s="45"/>
      <c r="B8" s="45"/>
      <c r="C8" s="45" t="s">
        <v>27</v>
      </c>
      <c r="D8" s="22" t="s">
        <v>28</v>
      </c>
      <c r="E8" s="22" t="s">
        <v>29</v>
      </c>
      <c r="F8" s="43">
        <v>300</v>
      </c>
      <c r="G8" s="37">
        <v>10</v>
      </c>
      <c r="H8" s="37">
        <f t="shared" si="0"/>
        <v>3000</v>
      </c>
      <c r="I8" s="37">
        <v>8</v>
      </c>
      <c r="J8" s="37">
        <f t="shared" si="1"/>
        <v>2400</v>
      </c>
      <c r="K8" s="48">
        <f t="shared" si="2"/>
        <v>8.48</v>
      </c>
      <c r="L8" s="48"/>
      <c r="M8" s="22"/>
    </row>
    <row r="9" spans="1:15">
      <c r="A9" s="45" t="s">
        <v>30</v>
      </c>
      <c r="B9" s="45" t="s">
        <v>31</v>
      </c>
      <c r="C9" s="45" t="s">
        <v>32</v>
      </c>
      <c r="D9" s="121" t="s">
        <v>18</v>
      </c>
      <c r="E9" s="22" t="s">
        <v>33</v>
      </c>
      <c r="F9" s="22">
        <v>1</v>
      </c>
      <c r="G9" s="37">
        <v>112</v>
      </c>
      <c r="H9" s="37">
        <f t="shared" si="0"/>
        <v>112</v>
      </c>
      <c r="I9" s="37">
        <v>50</v>
      </c>
      <c r="J9" s="37">
        <f t="shared" si="1"/>
        <v>50</v>
      </c>
      <c r="K9" s="48">
        <f t="shared" si="2"/>
        <v>53</v>
      </c>
      <c r="L9" s="48" t="s">
        <v>20</v>
      </c>
      <c r="M9" s="22"/>
      <c r="O9" s="125"/>
    </row>
    <row r="10" spans="1:13">
      <c r="A10" s="45"/>
      <c r="B10" s="45"/>
      <c r="C10" s="45" t="s">
        <v>17</v>
      </c>
      <c r="D10" s="121"/>
      <c r="E10" s="22"/>
      <c r="F10" s="22">
        <v>1</v>
      </c>
      <c r="G10" s="37">
        <v>1101</v>
      </c>
      <c r="H10" s="37">
        <f t="shared" si="0"/>
        <v>1101</v>
      </c>
      <c r="I10" s="37">
        <v>840</v>
      </c>
      <c r="J10" s="37">
        <f t="shared" si="1"/>
        <v>840</v>
      </c>
      <c r="K10" s="48">
        <f t="shared" si="2"/>
        <v>890.4</v>
      </c>
      <c r="L10" s="48"/>
      <c r="M10" s="22"/>
    </row>
    <row r="11" spans="1:15">
      <c r="A11" s="45"/>
      <c r="B11" s="45"/>
      <c r="C11" s="45" t="s">
        <v>34</v>
      </c>
      <c r="D11" s="121"/>
      <c r="E11" s="22"/>
      <c r="F11" s="22">
        <v>1</v>
      </c>
      <c r="G11" s="37">
        <v>88</v>
      </c>
      <c r="H11" s="37">
        <f t="shared" si="0"/>
        <v>88</v>
      </c>
      <c r="I11" s="37">
        <v>50</v>
      </c>
      <c r="J11" s="37">
        <f t="shared" si="1"/>
        <v>50</v>
      </c>
      <c r="K11" s="48">
        <f t="shared" si="2"/>
        <v>53</v>
      </c>
      <c r="L11" s="48"/>
      <c r="M11" s="22"/>
      <c r="O11" s="125"/>
    </row>
    <row r="12" spans="1:15">
      <c r="A12" s="45"/>
      <c r="B12" s="45"/>
      <c r="C12" s="45" t="s">
        <v>35</v>
      </c>
      <c r="D12" s="121"/>
      <c r="E12" s="22"/>
      <c r="F12" s="22">
        <v>1</v>
      </c>
      <c r="G12" s="37">
        <v>99</v>
      </c>
      <c r="H12" s="37">
        <f t="shared" si="0"/>
        <v>99</v>
      </c>
      <c r="I12" s="37">
        <v>50</v>
      </c>
      <c r="J12" s="37">
        <f t="shared" si="1"/>
        <v>50</v>
      </c>
      <c r="K12" s="48">
        <f t="shared" si="2"/>
        <v>53</v>
      </c>
      <c r="L12" s="48"/>
      <c r="M12" s="22"/>
      <c r="O12" s="125"/>
    </row>
    <row r="13" spans="1:15">
      <c r="A13" s="45"/>
      <c r="B13" s="45"/>
      <c r="C13" s="45" t="s">
        <v>36</v>
      </c>
      <c r="D13" s="121"/>
      <c r="E13" s="22"/>
      <c r="F13" s="22">
        <v>1</v>
      </c>
      <c r="G13" s="37">
        <v>172</v>
      </c>
      <c r="H13" s="37">
        <f t="shared" si="0"/>
        <v>172</v>
      </c>
      <c r="I13" s="37">
        <v>50</v>
      </c>
      <c r="J13" s="37">
        <f t="shared" si="1"/>
        <v>50</v>
      </c>
      <c r="K13" s="48">
        <f t="shared" si="2"/>
        <v>53</v>
      </c>
      <c r="L13" s="48"/>
      <c r="M13" s="22"/>
      <c r="O13" s="125"/>
    </row>
    <row r="14" spans="1:13">
      <c r="A14" s="45"/>
      <c r="B14" s="45"/>
      <c r="C14" s="45" t="s">
        <v>24</v>
      </c>
      <c r="D14" s="122"/>
      <c r="E14" s="22" t="s">
        <v>37</v>
      </c>
      <c r="F14" s="43">
        <v>22</v>
      </c>
      <c r="G14" s="37">
        <v>120</v>
      </c>
      <c r="H14" s="37">
        <f t="shared" si="0"/>
        <v>2640</v>
      </c>
      <c r="I14" s="37">
        <v>80</v>
      </c>
      <c r="J14" s="37">
        <f t="shared" si="1"/>
        <v>1760</v>
      </c>
      <c r="K14" s="48">
        <f t="shared" si="2"/>
        <v>84.8</v>
      </c>
      <c r="L14" s="48" t="s">
        <v>26</v>
      </c>
      <c r="M14" s="22"/>
    </row>
    <row r="15" spans="1:13">
      <c r="A15" s="45"/>
      <c r="B15" s="45"/>
      <c r="C15" s="45" t="s">
        <v>27</v>
      </c>
      <c r="D15" s="22" t="s">
        <v>28</v>
      </c>
      <c r="E15" s="22" t="s">
        <v>29</v>
      </c>
      <c r="F15" s="43">
        <v>300</v>
      </c>
      <c r="G15" s="37">
        <v>10</v>
      </c>
      <c r="H15" s="37">
        <f t="shared" si="0"/>
        <v>3000</v>
      </c>
      <c r="I15" s="37">
        <v>8</v>
      </c>
      <c r="J15" s="37">
        <f t="shared" si="1"/>
        <v>2400</v>
      </c>
      <c r="K15" s="48">
        <f t="shared" si="2"/>
        <v>8.48</v>
      </c>
      <c r="L15" s="48"/>
      <c r="M15" s="22"/>
    </row>
    <row r="16" spans="1:13">
      <c r="A16" s="45" t="s">
        <v>38</v>
      </c>
      <c r="B16" s="45" t="s">
        <v>39</v>
      </c>
      <c r="C16" s="45" t="s">
        <v>40</v>
      </c>
      <c r="D16" s="22" t="s">
        <v>41</v>
      </c>
      <c r="E16" s="22" t="s">
        <v>42</v>
      </c>
      <c r="F16" s="22">
        <v>6</v>
      </c>
      <c r="G16" s="37">
        <v>112</v>
      </c>
      <c r="H16" s="37">
        <f t="shared" si="0"/>
        <v>672</v>
      </c>
      <c r="I16" s="37">
        <v>50</v>
      </c>
      <c r="J16" s="37">
        <f t="shared" si="1"/>
        <v>300</v>
      </c>
      <c r="K16" s="48">
        <f t="shared" si="2"/>
        <v>53</v>
      </c>
      <c r="L16" s="48" t="s">
        <v>20</v>
      </c>
      <c r="M16" s="22"/>
    </row>
    <row r="17" spans="1:13">
      <c r="A17" s="45"/>
      <c r="B17" s="45"/>
      <c r="C17" s="45" t="s">
        <v>34</v>
      </c>
      <c r="D17" s="22"/>
      <c r="E17" s="22"/>
      <c r="F17" s="22">
        <v>6</v>
      </c>
      <c r="G17" s="37">
        <v>88</v>
      </c>
      <c r="H17" s="37">
        <f t="shared" ref="H17:H28" si="3">F17*G17</f>
        <v>528</v>
      </c>
      <c r="I17" s="37">
        <v>50</v>
      </c>
      <c r="J17" s="37">
        <f t="shared" si="1"/>
        <v>300</v>
      </c>
      <c r="K17" s="48">
        <f t="shared" si="2"/>
        <v>53</v>
      </c>
      <c r="L17" s="48"/>
      <c r="M17" s="22"/>
    </row>
    <row r="18" spans="1:13">
      <c r="A18" s="45"/>
      <c r="B18" s="45"/>
      <c r="C18" s="45" t="s">
        <v>35</v>
      </c>
      <c r="D18" s="22"/>
      <c r="E18" s="22"/>
      <c r="F18" s="22">
        <v>6</v>
      </c>
      <c r="G18" s="37">
        <v>99</v>
      </c>
      <c r="H18" s="37">
        <f t="shared" si="3"/>
        <v>594</v>
      </c>
      <c r="I18" s="37">
        <v>50</v>
      </c>
      <c r="J18" s="37">
        <f t="shared" si="1"/>
        <v>300</v>
      </c>
      <c r="K18" s="48">
        <f t="shared" si="2"/>
        <v>53</v>
      </c>
      <c r="L18" s="48"/>
      <c r="M18" s="22"/>
    </row>
    <row r="19" spans="1:13">
      <c r="A19" s="45"/>
      <c r="B19" s="45"/>
      <c r="C19" s="45" t="s">
        <v>43</v>
      </c>
      <c r="D19" s="22"/>
      <c r="E19" s="22"/>
      <c r="F19" s="22">
        <v>6</v>
      </c>
      <c r="G19" s="37">
        <v>94</v>
      </c>
      <c r="H19" s="37">
        <f t="shared" si="3"/>
        <v>564</v>
      </c>
      <c r="I19" s="37">
        <v>50</v>
      </c>
      <c r="J19" s="37">
        <f t="shared" si="1"/>
        <v>300</v>
      </c>
      <c r="K19" s="48">
        <f t="shared" si="2"/>
        <v>53</v>
      </c>
      <c r="L19" s="48"/>
      <c r="M19" s="22"/>
    </row>
    <row r="20" spans="1:13">
      <c r="A20" s="45"/>
      <c r="B20" s="45" t="s">
        <v>44</v>
      </c>
      <c r="C20" s="45" t="s">
        <v>40</v>
      </c>
      <c r="D20" s="22" t="s">
        <v>45</v>
      </c>
      <c r="E20" s="22" t="s">
        <v>42</v>
      </c>
      <c r="F20" s="22">
        <v>6</v>
      </c>
      <c r="G20" s="37">
        <v>112</v>
      </c>
      <c r="H20" s="37">
        <f t="shared" si="3"/>
        <v>672</v>
      </c>
      <c r="I20" s="37">
        <v>50</v>
      </c>
      <c r="J20" s="37">
        <f t="shared" si="1"/>
        <v>300</v>
      </c>
      <c r="K20" s="48">
        <f t="shared" si="2"/>
        <v>53</v>
      </c>
      <c r="L20" s="48" t="s">
        <v>20</v>
      </c>
      <c r="M20" s="22"/>
    </row>
    <row r="21" spans="1:13">
      <c r="A21" s="45"/>
      <c r="B21" s="45"/>
      <c r="C21" s="45" t="s">
        <v>34</v>
      </c>
      <c r="D21" s="22"/>
      <c r="E21" s="22"/>
      <c r="F21" s="22">
        <v>6</v>
      </c>
      <c r="G21" s="37">
        <v>88</v>
      </c>
      <c r="H21" s="37">
        <f t="shared" si="3"/>
        <v>528</v>
      </c>
      <c r="I21" s="37">
        <v>50</v>
      </c>
      <c r="J21" s="37">
        <f t="shared" si="1"/>
        <v>300</v>
      </c>
      <c r="K21" s="48">
        <f t="shared" si="2"/>
        <v>53</v>
      </c>
      <c r="L21" s="48"/>
      <c r="M21" s="22"/>
    </row>
    <row r="22" spans="1:13">
      <c r="A22" s="45"/>
      <c r="B22" s="45"/>
      <c r="C22" s="45" t="s">
        <v>35</v>
      </c>
      <c r="D22" s="22"/>
      <c r="E22" s="22"/>
      <c r="F22" s="22">
        <v>6</v>
      </c>
      <c r="G22" s="37">
        <v>99</v>
      </c>
      <c r="H22" s="37">
        <f t="shared" si="3"/>
        <v>594</v>
      </c>
      <c r="I22" s="37">
        <v>50</v>
      </c>
      <c r="J22" s="37">
        <f t="shared" si="1"/>
        <v>300</v>
      </c>
      <c r="K22" s="48">
        <f t="shared" si="2"/>
        <v>53</v>
      </c>
      <c r="L22" s="48"/>
      <c r="M22" s="22"/>
    </row>
    <row r="23" spans="1:13">
      <c r="A23" s="45"/>
      <c r="B23" s="45"/>
      <c r="C23" s="45" t="s">
        <v>46</v>
      </c>
      <c r="D23" s="22"/>
      <c r="E23" s="22"/>
      <c r="F23" s="22">
        <v>6</v>
      </c>
      <c r="G23" s="37">
        <v>193</v>
      </c>
      <c r="H23" s="37">
        <f t="shared" si="3"/>
        <v>1158</v>
      </c>
      <c r="I23" s="37">
        <v>50</v>
      </c>
      <c r="J23" s="37">
        <f t="shared" si="1"/>
        <v>300</v>
      </c>
      <c r="K23" s="48">
        <f t="shared" si="2"/>
        <v>53</v>
      </c>
      <c r="L23" s="48"/>
      <c r="M23" s="22"/>
    </row>
    <row r="24" spans="1:13">
      <c r="A24" s="45"/>
      <c r="B24" s="45"/>
      <c r="C24" s="45" t="s">
        <v>43</v>
      </c>
      <c r="D24" s="22"/>
      <c r="E24" s="22"/>
      <c r="F24" s="22">
        <v>6</v>
      </c>
      <c r="G24" s="37">
        <v>94</v>
      </c>
      <c r="H24" s="37">
        <f t="shared" si="3"/>
        <v>564</v>
      </c>
      <c r="I24" s="37">
        <v>50</v>
      </c>
      <c r="J24" s="37">
        <f t="shared" si="1"/>
        <v>300</v>
      </c>
      <c r="K24" s="48">
        <f t="shared" si="2"/>
        <v>53</v>
      </c>
      <c r="L24" s="48"/>
      <c r="M24" s="22"/>
    </row>
    <row r="25" spans="1:13">
      <c r="A25" s="45"/>
      <c r="B25" s="45" t="s">
        <v>47</v>
      </c>
      <c r="C25" s="45" t="s">
        <v>40</v>
      </c>
      <c r="D25" s="22" t="s">
        <v>45</v>
      </c>
      <c r="E25" s="22" t="s">
        <v>42</v>
      </c>
      <c r="F25" s="22">
        <v>6</v>
      </c>
      <c r="G25" s="37">
        <v>112</v>
      </c>
      <c r="H25" s="37">
        <f t="shared" si="3"/>
        <v>672</v>
      </c>
      <c r="I25" s="37">
        <v>50</v>
      </c>
      <c r="J25" s="37">
        <f t="shared" si="1"/>
        <v>300</v>
      </c>
      <c r="K25" s="48">
        <f t="shared" si="2"/>
        <v>53</v>
      </c>
      <c r="L25" s="48" t="s">
        <v>20</v>
      </c>
      <c r="M25" s="22"/>
    </row>
    <row r="26" spans="1:13">
      <c r="A26" s="45"/>
      <c r="B26" s="45"/>
      <c r="C26" s="45" t="s">
        <v>34</v>
      </c>
      <c r="D26" s="22"/>
      <c r="E26" s="22"/>
      <c r="F26" s="22">
        <v>6</v>
      </c>
      <c r="G26" s="37">
        <v>88</v>
      </c>
      <c r="H26" s="37">
        <f t="shared" si="3"/>
        <v>528</v>
      </c>
      <c r="I26" s="37">
        <v>50</v>
      </c>
      <c r="J26" s="37">
        <f t="shared" si="1"/>
        <v>300</v>
      </c>
      <c r="K26" s="48">
        <f t="shared" si="2"/>
        <v>53</v>
      </c>
      <c r="L26" s="48"/>
      <c r="M26" s="22"/>
    </row>
    <row r="27" spans="1:13">
      <c r="A27" s="45"/>
      <c r="B27" s="45"/>
      <c r="C27" s="45" t="s">
        <v>35</v>
      </c>
      <c r="D27" s="22"/>
      <c r="E27" s="22"/>
      <c r="F27" s="22">
        <v>6</v>
      </c>
      <c r="G27" s="37">
        <v>99</v>
      </c>
      <c r="H27" s="37">
        <f t="shared" si="3"/>
        <v>594</v>
      </c>
      <c r="I27" s="37">
        <v>50</v>
      </c>
      <c r="J27" s="37">
        <f t="shared" si="1"/>
        <v>300</v>
      </c>
      <c r="K27" s="48">
        <f t="shared" si="2"/>
        <v>53</v>
      </c>
      <c r="L27" s="48"/>
      <c r="M27" s="22"/>
    </row>
    <row r="28" spans="1:13">
      <c r="A28" s="45"/>
      <c r="B28" s="45"/>
      <c r="C28" s="45" t="s">
        <v>43</v>
      </c>
      <c r="D28" s="22"/>
      <c r="E28" s="22"/>
      <c r="F28" s="22">
        <v>6</v>
      </c>
      <c r="G28" s="37">
        <v>94</v>
      </c>
      <c r="H28" s="37">
        <f t="shared" si="3"/>
        <v>564</v>
      </c>
      <c r="I28" s="37">
        <v>50</v>
      </c>
      <c r="J28" s="37">
        <f t="shared" si="1"/>
        <v>300</v>
      </c>
      <c r="K28" s="48">
        <f t="shared" si="2"/>
        <v>53</v>
      </c>
      <c r="L28" s="48"/>
      <c r="M28" s="22"/>
    </row>
    <row r="29" spans="1:13">
      <c r="A29" s="45"/>
      <c r="B29" s="45" t="s">
        <v>48</v>
      </c>
      <c r="C29" s="45" t="s">
        <v>49</v>
      </c>
      <c r="D29" s="22" t="s">
        <v>50</v>
      </c>
      <c r="E29" s="22" t="s">
        <v>51</v>
      </c>
      <c r="F29" s="22">
        <v>1</v>
      </c>
      <c r="G29" s="37">
        <v>273</v>
      </c>
      <c r="H29" s="37">
        <f t="shared" ref="H29:H66" si="4">F29*G29</f>
        <v>273</v>
      </c>
      <c r="I29" s="37">
        <v>380</v>
      </c>
      <c r="J29" s="37">
        <f t="shared" ref="J29:J66" si="5">I29*F29</f>
        <v>380</v>
      </c>
      <c r="K29" s="48">
        <f t="shared" ref="K29:K60" si="6">I29*1.06</f>
        <v>402.8</v>
      </c>
      <c r="L29" s="48" t="s">
        <v>20</v>
      </c>
      <c r="M29" s="22"/>
    </row>
    <row r="30" spans="1:13">
      <c r="A30" s="45"/>
      <c r="B30" s="45"/>
      <c r="C30" s="45" t="s">
        <v>52</v>
      </c>
      <c r="D30" s="22"/>
      <c r="E30" s="22"/>
      <c r="F30" s="22">
        <v>1</v>
      </c>
      <c r="G30" s="37">
        <v>441</v>
      </c>
      <c r="H30" s="37">
        <f t="shared" si="4"/>
        <v>441</v>
      </c>
      <c r="I30" s="37"/>
      <c r="J30" s="37"/>
      <c r="K30" s="48"/>
      <c r="L30" s="48"/>
      <c r="M30" s="22"/>
    </row>
    <row r="31" spans="1:13">
      <c r="A31" s="45"/>
      <c r="B31" s="45"/>
      <c r="C31" s="45" t="s">
        <v>53</v>
      </c>
      <c r="D31" s="22"/>
      <c r="E31" s="22"/>
      <c r="F31" s="22">
        <v>1</v>
      </c>
      <c r="G31" s="37">
        <v>146</v>
      </c>
      <c r="H31" s="37">
        <f t="shared" si="4"/>
        <v>146</v>
      </c>
      <c r="I31" s="37"/>
      <c r="J31" s="37"/>
      <c r="K31" s="48"/>
      <c r="L31" s="48"/>
      <c r="M31" s="22"/>
    </row>
    <row r="32" spans="1:13">
      <c r="A32" s="45"/>
      <c r="B32" s="45"/>
      <c r="C32" s="45" t="s">
        <v>54</v>
      </c>
      <c r="D32" s="22"/>
      <c r="E32" s="22"/>
      <c r="F32" s="22">
        <v>1</v>
      </c>
      <c r="G32" s="37">
        <v>137</v>
      </c>
      <c r="H32" s="37">
        <f t="shared" si="4"/>
        <v>137</v>
      </c>
      <c r="I32" s="37"/>
      <c r="J32" s="37"/>
      <c r="K32" s="48"/>
      <c r="L32" s="48"/>
      <c r="M32" s="22"/>
    </row>
    <row r="33" spans="1:13">
      <c r="A33" s="45"/>
      <c r="B33" s="45"/>
      <c r="C33" s="45" t="s">
        <v>55</v>
      </c>
      <c r="D33" s="22"/>
      <c r="E33" s="22"/>
      <c r="F33" s="22">
        <v>1</v>
      </c>
      <c r="G33" s="37">
        <v>141</v>
      </c>
      <c r="H33" s="37">
        <f t="shared" si="4"/>
        <v>141</v>
      </c>
      <c r="I33" s="37"/>
      <c r="J33" s="37"/>
      <c r="K33" s="48"/>
      <c r="L33" s="48"/>
      <c r="M33" s="22"/>
    </row>
    <row r="34" spans="1:13">
      <c r="A34" s="45"/>
      <c r="B34" s="45"/>
      <c r="C34" s="45" t="s">
        <v>56</v>
      </c>
      <c r="D34" s="22"/>
      <c r="E34" s="22"/>
      <c r="F34" s="22">
        <v>1</v>
      </c>
      <c r="G34" s="37">
        <v>271</v>
      </c>
      <c r="H34" s="37">
        <f t="shared" si="4"/>
        <v>271</v>
      </c>
      <c r="I34" s="37"/>
      <c r="J34" s="37"/>
      <c r="K34" s="48"/>
      <c r="L34" s="48"/>
      <c r="M34" s="22"/>
    </row>
    <row r="35" spans="1:15">
      <c r="A35" s="45"/>
      <c r="B35" s="45" t="s">
        <v>57</v>
      </c>
      <c r="C35" s="45" t="s">
        <v>58</v>
      </c>
      <c r="D35" s="22" t="s">
        <v>59</v>
      </c>
      <c r="E35" s="22" t="s">
        <v>60</v>
      </c>
      <c r="F35" s="22">
        <v>1</v>
      </c>
      <c r="G35" s="37">
        <v>2595</v>
      </c>
      <c r="H35" s="37">
        <f t="shared" si="4"/>
        <v>2595</v>
      </c>
      <c r="I35" s="37">
        <v>840</v>
      </c>
      <c r="J35" s="37">
        <f t="shared" si="5"/>
        <v>840</v>
      </c>
      <c r="K35" s="48">
        <f t="shared" si="6"/>
        <v>890.4</v>
      </c>
      <c r="L35" s="48" t="s">
        <v>20</v>
      </c>
      <c r="M35" s="22"/>
      <c r="O35" s="125"/>
    </row>
    <row r="36" spans="1:15">
      <c r="A36" s="45"/>
      <c r="B36" s="45"/>
      <c r="C36" s="45" t="s">
        <v>61</v>
      </c>
      <c r="D36" s="22"/>
      <c r="E36" s="22"/>
      <c r="F36" s="22">
        <v>1</v>
      </c>
      <c r="G36" s="37">
        <v>500</v>
      </c>
      <c r="H36" s="37">
        <f t="shared" si="4"/>
        <v>500</v>
      </c>
      <c r="I36" s="37">
        <v>360</v>
      </c>
      <c r="J36" s="37">
        <f t="shared" si="5"/>
        <v>360</v>
      </c>
      <c r="K36" s="48">
        <f t="shared" si="6"/>
        <v>381.6</v>
      </c>
      <c r="L36" s="48"/>
      <c r="M36" s="22"/>
      <c r="O36" s="125"/>
    </row>
    <row r="37" spans="1:13">
      <c r="A37" s="45"/>
      <c r="B37" s="45"/>
      <c r="C37" s="45" t="s">
        <v>62</v>
      </c>
      <c r="D37" s="22"/>
      <c r="E37" s="22"/>
      <c r="F37" s="22">
        <v>1</v>
      </c>
      <c r="G37" s="37">
        <v>1323</v>
      </c>
      <c r="H37" s="37">
        <f t="shared" si="4"/>
        <v>1323</v>
      </c>
      <c r="I37" s="37">
        <v>1000</v>
      </c>
      <c r="J37" s="37">
        <f t="shared" si="5"/>
        <v>1000</v>
      </c>
      <c r="K37" s="48">
        <f t="shared" si="6"/>
        <v>1060</v>
      </c>
      <c r="L37" s="48"/>
      <c r="M37" s="22"/>
    </row>
    <row r="38" spans="1:13">
      <c r="A38" s="45"/>
      <c r="B38" s="45" t="s">
        <v>63</v>
      </c>
      <c r="C38" s="45" t="s">
        <v>58</v>
      </c>
      <c r="D38" s="22" t="s">
        <v>59</v>
      </c>
      <c r="E38" s="22" t="s">
        <v>60</v>
      </c>
      <c r="F38" s="22">
        <v>1</v>
      </c>
      <c r="G38" s="37">
        <v>2595</v>
      </c>
      <c r="H38" s="37">
        <f t="shared" si="4"/>
        <v>2595</v>
      </c>
      <c r="I38" s="37">
        <v>840</v>
      </c>
      <c r="J38" s="37">
        <f t="shared" si="5"/>
        <v>840</v>
      </c>
      <c r="K38" s="48">
        <f t="shared" si="6"/>
        <v>890.4</v>
      </c>
      <c r="L38" s="48" t="s">
        <v>20</v>
      </c>
      <c r="M38" s="22"/>
    </row>
    <row r="39" spans="1:13">
      <c r="A39" s="45"/>
      <c r="B39" s="45"/>
      <c r="C39" s="45" t="s">
        <v>61</v>
      </c>
      <c r="D39" s="22"/>
      <c r="E39" s="22"/>
      <c r="F39" s="22">
        <v>1</v>
      </c>
      <c r="G39" s="37">
        <v>500</v>
      </c>
      <c r="H39" s="37">
        <f t="shared" si="4"/>
        <v>500</v>
      </c>
      <c r="I39" s="37">
        <v>360</v>
      </c>
      <c r="J39" s="37">
        <f t="shared" si="5"/>
        <v>360</v>
      </c>
      <c r="K39" s="48">
        <f t="shared" si="6"/>
        <v>381.6</v>
      </c>
      <c r="L39" s="48"/>
      <c r="M39" s="22"/>
    </row>
    <row r="40" spans="1:13">
      <c r="A40" s="45"/>
      <c r="B40" s="45"/>
      <c r="C40" s="45" t="s">
        <v>62</v>
      </c>
      <c r="D40" s="22"/>
      <c r="E40" s="22"/>
      <c r="F40" s="22">
        <v>1</v>
      </c>
      <c r="G40" s="37">
        <v>1323</v>
      </c>
      <c r="H40" s="37">
        <f t="shared" si="4"/>
        <v>1323</v>
      </c>
      <c r="I40" s="37">
        <v>1000</v>
      </c>
      <c r="J40" s="37">
        <f t="shared" si="5"/>
        <v>1000</v>
      </c>
      <c r="K40" s="48">
        <f t="shared" si="6"/>
        <v>1060</v>
      </c>
      <c r="L40" s="48"/>
      <c r="M40" s="22"/>
    </row>
    <row r="41" spans="1:13">
      <c r="A41" s="45"/>
      <c r="B41" s="45" t="s">
        <v>64</v>
      </c>
      <c r="C41" s="45" t="s">
        <v>65</v>
      </c>
      <c r="D41" s="121" t="s">
        <v>18</v>
      </c>
      <c r="E41" s="22" t="s">
        <v>66</v>
      </c>
      <c r="F41" s="22">
        <v>22</v>
      </c>
      <c r="G41" s="37">
        <v>180</v>
      </c>
      <c r="H41" s="37">
        <f t="shared" si="4"/>
        <v>3960</v>
      </c>
      <c r="I41" s="37">
        <v>50</v>
      </c>
      <c r="J41" s="37">
        <f t="shared" si="5"/>
        <v>1100</v>
      </c>
      <c r="K41" s="48">
        <f t="shared" si="6"/>
        <v>53</v>
      </c>
      <c r="L41" s="48" t="s">
        <v>20</v>
      </c>
      <c r="M41" s="22"/>
    </row>
    <row r="42" spans="1:13">
      <c r="A42" s="45"/>
      <c r="B42" s="45"/>
      <c r="C42" s="45" t="s">
        <v>67</v>
      </c>
      <c r="D42" s="121"/>
      <c r="E42" s="22" t="s">
        <v>68</v>
      </c>
      <c r="F42" s="22">
        <v>11</v>
      </c>
      <c r="G42" s="37">
        <v>842</v>
      </c>
      <c r="H42" s="37">
        <f t="shared" si="4"/>
        <v>9262</v>
      </c>
      <c r="I42" s="37">
        <v>750</v>
      </c>
      <c r="J42" s="37">
        <f t="shared" si="5"/>
        <v>8250</v>
      </c>
      <c r="K42" s="48">
        <f t="shared" si="6"/>
        <v>795</v>
      </c>
      <c r="L42" s="48"/>
      <c r="M42" s="22"/>
    </row>
    <row r="43" spans="1:15">
      <c r="A43" s="45"/>
      <c r="B43" s="45"/>
      <c r="C43" s="45" t="s">
        <v>69</v>
      </c>
      <c r="D43" s="121"/>
      <c r="E43" s="22" t="s">
        <v>70</v>
      </c>
      <c r="F43" s="22">
        <v>1</v>
      </c>
      <c r="G43" s="37">
        <v>519</v>
      </c>
      <c r="H43" s="37">
        <f t="shared" si="4"/>
        <v>519</v>
      </c>
      <c r="I43" s="37">
        <v>500</v>
      </c>
      <c r="J43" s="37">
        <f t="shared" si="5"/>
        <v>500</v>
      </c>
      <c r="K43" s="48">
        <f t="shared" si="6"/>
        <v>530</v>
      </c>
      <c r="L43" s="48"/>
      <c r="M43" s="22"/>
      <c r="O43" s="125"/>
    </row>
    <row r="44" spans="1:13">
      <c r="A44" s="45"/>
      <c r="B44" s="45"/>
      <c r="C44" s="45" t="s">
        <v>24</v>
      </c>
      <c r="D44" s="121"/>
      <c r="E44" s="22" t="s">
        <v>37</v>
      </c>
      <c r="F44" s="22">
        <v>22</v>
      </c>
      <c r="G44" s="37">
        <v>120</v>
      </c>
      <c r="H44" s="37">
        <f t="shared" si="4"/>
        <v>2640</v>
      </c>
      <c r="I44" s="37">
        <v>80</v>
      </c>
      <c r="J44" s="37">
        <f t="shared" si="5"/>
        <v>1760</v>
      </c>
      <c r="K44" s="48">
        <f t="shared" si="6"/>
        <v>84.8</v>
      </c>
      <c r="L44" s="48" t="s">
        <v>26</v>
      </c>
      <c r="M44" s="22"/>
    </row>
    <row r="45" spans="1:13">
      <c r="A45" s="45"/>
      <c r="B45" s="45"/>
      <c r="C45" s="45" t="s">
        <v>71</v>
      </c>
      <c r="D45" s="121"/>
      <c r="E45" s="22" t="s">
        <v>37</v>
      </c>
      <c r="F45" s="22">
        <v>22</v>
      </c>
      <c r="G45" s="37">
        <v>282</v>
      </c>
      <c r="H45" s="37">
        <f t="shared" si="4"/>
        <v>6204</v>
      </c>
      <c r="I45" s="37">
        <v>250</v>
      </c>
      <c r="J45" s="37">
        <f t="shared" si="5"/>
        <v>5500</v>
      </c>
      <c r="K45" s="48">
        <f t="shared" si="6"/>
        <v>265</v>
      </c>
      <c r="L45" s="48"/>
      <c r="M45" s="22"/>
    </row>
    <row r="46" spans="1:13">
      <c r="A46" s="45"/>
      <c r="B46" s="45" t="s">
        <v>72</v>
      </c>
      <c r="C46" s="45" t="s">
        <v>65</v>
      </c>
      <c r="D46" s="121" t="s">
        <v>18</v>
      </c>
      <c r="E46" s="22" t="s">
        <v>66</v>
      </c>
      <c r="F46" s="22">
        <v>22</v>
      </c>
      <c r="G46" s="37">
        <v>180</v>
      </c>
      <c r="H46" s="37">
        <f t="shared" si="4"/>
        <v>3960</v>
      </c>
      <c r="I46" s="37">
        <v>50</v>
      </c>
      <c r="J46" s="37">
        <f t="shared" si="5"/>
        <v>1100</v>
      </c>
      <c r="K46" s="48">
        <f t="shared" si="6"/>
        <v>53</v>
      </c>
      <c r="L46" s="48" t="s">
        <v>20</v>
      </c>
      <c r="M46" s="22"/>
    </row>
    <row r="47" spans="1:13">
      <c r="A47" s="45"/>
      <c r="B47" s="45"/>
      <c r="C47" s="45" t="s">
        <v>67</v>
      </c>
      <c r="D47" s="121"/>
      <c r="E47" s="22" t="s">
        <v>68</v>
      </c>
      <c r="F47" s="22">
        <v>11</v>
      </c>
      <c r="G47" s="37">
        <v>842</v>
      </c>
      <c r="H47" s="37">
        <f t="shared" si="4"/>
        <v>9262</v>
      </c>
      <c r="I47" s="37">
        <v>750</v>
      </c>
      <c r="J47" s="37">
        <f t="shared" si="5"/>
        <v>8250</v>
      </c>
      <c r="K47" s="48">
        <f t="shared" si="6"/>
        <v>795</v>
      </c>
      <c r="L47" s="48"/>
      <c r="M47" s="22"/>
    </row>
    <row r="48" spans="1:15">
      <c r="A48" s="45"/>
      <c r="B48" s="45"/>
      <c r="C48" s="45" t="s">
        <v>69</v>
      </c>
      <c r="D48" s="121"/>
      <c r="E48" s="22" t="s">
        <v>70</v>
      </c>
      <c r="F48" s="22">
        <v>1</v>
      </c>
      <c r="G48" s="37">
        <v>519</v>
      </c>
      <c r="H48" s="37">
        <f t="shared" si="4"/>
        <v>519</v>
      </c>
      <c r="I48" s="37">
        <v>500</v>
      </c>
      <c r="J48" s="37">
        <f t="shared" si="5"/>
        <v>500</v>
      </c>
      <c r="K48" s="48">
        <f t="shared" si="6"/>
        <v>530</v>
      </c>
      <c r="L48" s="48"/>
      <c r="M48" s="22"/>
      <c r="O48" s="125"/>
    </row>
    <row r="49" spans="1:13">
      <c r="A49" s="45"/>
      <c r="B49" s="45"/>
      <c r="C49" s="45" t="s">
        <v>24</v>
      </c>
      <c r="D49" s="121"/>
      <c r="E49" s="22" t="s">
        <v>37</v>
      </c>
      <c r="F49" s="22">
        <v>22</v>
      </c>
      <c r="G49" s="37">
        <v>120</v>
      </c>
      <c r="H49" s="37">
        <f t="shared" si="4"/>
        <v>2640</v>
      </c>
      <c r="I49" s="37">
        <v>80</v>
      </c>
      <c r="J49" s="37">
        <f t="shared" si="5"/>
        <v>1760</v>
      </c>
      <c r="K49" s="48">
        <f t="shared" si="6"/>
        <v>84.8</v>
      </c>
      <c r="L49" s="48" t="s">
        <v>26</v>
      </c>
      <c r="M49" s="22"/>
    </row>
    <row r="50" spans="1:13">
      <c r="A50" s="45"/>
      <c r="B50" s="45"/>
      <c r="C50" s="45" t="s">
        <v>71</v>
      </c>
      <c r="D50" s="121"/>
      <c r="E50" s="22" t="s">
        <v>37</v>
      </c>
      <c r="F50" s="22">
        <v>44</v>
      </c>
      <c r="G50" s="37">
        <v>282</v>
      </c>
      <c r="H50" s="37">
        <f t="shared" si="4"/>
        <v>12408</v>
      </c>
      <c r="I50" s="37">
        <v>250</v>
      </c>
      <c r="J50" s="37">
        <f t="shared" si="5"/>
        <v>11000</v>
      </c>
      <c r="K50" s="48">
        <f t="shared" si="6"/>
        <v>265</v>
      </c>
      <c r="L50" s="48"/>
      <c r="M50" s="22"/>
    </row>
    <row r="51" spans="1:13">
      <c r="A51" s="22" t="s">
        <v>73</v>
      </c>
      <c r="B51" s="45" t="s">
        <v>74</v>
      </c>
      <c r="C51" s="45" t="s">
        <v>75</v>
      </c>
      <c r="D51" s="22" t="s">
        <v>59</v>
      </c>
      <c r="E51" s="22" t="s">
        <v>70</v>
      </c>
      <c r="F51" s="22">
        <v>2</v>
      </c>
      <c r="G51" s="37">
        <v>760</v>
      </c>
      <c r="H51" s="37">
        <f t="shared" si="4"/>
        <v>1520</v>
      </c>
      <c r="I51" s="37">
        <v>550</v>
      </c>
      <c r="J51" s="37">
        <f t="shared" si="5"/>
        <v>1100</v>
      </c>
      <c r="K51" s="48">
        <f t="shared" si="6"/>
        <v>583</v>
      </c>
      <c r="L51" s="48" t="s">
        <v>20</v>
      </c>
      <c r="M51" s="22" t="s">
        <v>76</v>
      </c>
    </row>
    <row r="52" spans="1:13">
      <c r="A52" s="22"/>
      <c r="B52" s="45"/>
      <c r="C52" s="45" t="s">
        <v>40</v>
      </c>
      <c r="D52" s="22"/>
      <c r="E52" s="22"/>
      <c r="F52" s="22">
        <v>2</v>
      </c>
      <c r="G52" s="37">
        <v>112</v>
      </c>
      <c r="H52" s="37">
        <f t="shared" si="4"/>
        <v>224</v>
      </c>
      <c r="I52" s="37">
        <v>50</v>
      </c>
      <c r="J52" s="37">
        <f t="shared" si="5"/>
        <v>100</v>
      </c>
      <c r="K52" s="48">
        <f t="shared" si="6"/>
        <v>53</v>
      </c>
      <c r="L52" s="48"/>
      <c r="M52" s="22"/>
    </row>
    <row r="53" spans="1:13">
      <c r="A53" s="22"/>
      <c r="B53" s="45"/>
      <c r="C53" s="45" t="s">
        <v>77</v>
      </c>
      <c r="D53" s="22"/>
      <c r="E53" s="22"/>
      <c r="F53" s="22">
        <v>2</v>
      </c>
      <c r="G53" s="37">
        <v>631</v>
      </c>
      <c r="H53" s="37">
        <f t="shared" si="4"/>
        <v>1262</v>
      </c>
      <c r="I53" s="37">
        <v>390</v>
      </c>
      <c r="J53" s="37">
        <f t="shared" si="5"/>
        <v>780</v>
      </c>
      <c r="K53" s="48">
        <f t="shared" si="6"/>
        <v>413.4</v>
      </c>
      <c r="L53" s="48"/>
      <c r="M53" s="22"/>
    </row>
    <row r="54" spans="1:13">
      <c r="A54" s="22"/>
      <c r="B54" s="45"/>
      <c r="C54" s="45" t="s">
        <v>78</v>
      </c>
      <c r="D54" s="22"/>
      <c r="E54" s="22"/>
      <c r="F54" s="22">
        <v>2</v>
      </c>
      <c r="G54" s="37">
        <v>498</v>
      </c>
      <c r="H54" s="37">
        <f t="shared" si="4"/>
        <v>996</v>
      </c>
      <c r="I54" s="37">
        <v>300</v>
      </c>
      <c r="J54" s="37">
        <f t="shared" si="5"/>
        <v>600</v>
      </c>
      <c r="K54" s="48">
        <f t="shared" si="6"/>
        <v>318</v>
      </c>
      <c r="L54" s="48"/>
      <c r="M54" s="22"/>
    </row>
    <row r="55" spans="1:13">
      <c r="A55" s="22"/>
      <c r="B55" s="45"/>
      <c r="C55" s="45" t="s">
        <v>49</v>
      </c>
      <c r="D55" s="22"/>
      <c r="E55" s="22"/>
      <c r="F55" s="22">
        <v>2</v>
      </c>
      <c r="G55" s="37">
        <v>112</v>
      </c>
      <c r="H55" s="37">
        <f t="shared" si="4"/>
        <v>224</v>
      </c>
      <c r="I55" s="37">
        <f>G55*0.5</f>
        <v>56</v>
      </c>
      <c r="J55" s="37">
        <f t="shared" si="5"/>
        <v>112</v>
      </c>
      <c r="K55" s="48">
        <f t="shared" si="6"/>
        <v>59.36</v>
      </c>
      <c r="L55" s="48"/>
      <c r="M55" s="22"/>
    </row>
    <row r="56" spans="1:15">
      <c r="A56" s="22"/>
      <c r="B56" s="45"/>
      <c r="C56" s="45" t="s">
        <v>79</v>
      </c>
      <c r="D56" s="22" t="s">
        <v>59</v>
      </c>
      <c r="E56" s="22" t="s">
        <v>70</v>
      </c>
      <c r="F56" s="22">
        <v>1</v>
      </c>
      <c r="G56" s="37">
        <v>3950</v>
      </c>
      <c r="H56" s="37">
        <f t="shared" si="4"/>
        <v>3950</v>
      </c>
      <c r="I56" s="37">
        <f>G56*0.5</f>
        <v>1975</v>
      </c>
      <c r="J56" s="37">
        <f t="shared" si="5"/>
        <v>1975</v>
      </c>
      <c r="K56" s="48">
        <f t="shared" si="6"/>
        <v>2093.5</v>
      </c>
      <c r="L56" s="48"/>
      <c r="M56" s="22" t="s">
        <v>76</v>
      </c>
      <c r="O56" s="125"/>
    </row>
    <row r="57" spans="1:15">
      <c r="A57" s="22"/>
      <c r="B57" s="45"/>
      <c r="C57" s="45" t="s">
        <v>80</v>
      </c>
      <c r="D57" s="22"/>
      <c r="E57" s="22"/>
      <c r="F57" s="22">
        <v>1</v>
      </c>
      <c r="G57" s="37">
        <v>658</v>
      </c>
      <c r="H57" s="37">
        <f t="shared" si="4"/>
        <v>658</v>
      </c>
      <c r="I57" s="37">
        <f>G57*0.5</f>
        <v>329</v>
      </c>
      <c r="J57" s="37">
        <f t="shared" si="5"/>
        <v>329</v>
      </c>
      <c r="K57" s="48">
        <f t="shared" si="6"/>
        <v>348.74</v>
      </c>
      <c r="L57" s="48"/>
      <c r="M57" s="22"/>
      <c r="O57" s="125"/>
    </row>
    <row r="58" spans="1:15">
      <c r="A58" s="22"/>
      <c r="B58" s="45"/>
      <c r="C58" s="45" t="s">
        <v>81</v>
      </c>
      <c r="D58" s="22"/>
      <c r="E58" s="22"/>
      <c r="F58" s="22">
        <v>1</v>
      </c>
      <c r="G58" s="24">
        <v>2861.32</v>
      </c>
      <c r="H58" s="24">
        <f t="shared" si="4"/>
        <v>2861.32</v>
      </c>
      <c r="I58" s="37">
        <f>G58*0.5</f>
        <v>1430.66</v>
      </c>
      <c r="J58" s="37">
        <f t="shared" si="5"/>
        <v>1430.66</v>
      </c>
      <c r="K58" s="48">
        <f t="shared" si="6"/>
        <v>1516.4996</v>
      </c>
      <c r="L58" s="48"/>
      <c r="M58" s="22"/>
      <c r="O58" s="125"/>
    </row>
    <row r="59" spans="1:13">
      <c r="A59" s="22"/>
      <c r="B59" s="45" t="s">
        <v>82</v>
      </c>
      <c r="C59" s="45" t="s">
        <v>75</v>
      </c>
      <c r="D59" s="22" t="s">
        <v>59</v>
      </c>
      <c r="E59" s="22" t="s">
        <v>70</v>
      </c>
      <c r="F59" s="22">
        <v>2</v>
      </c>
      <c r="G59" s="37">
        <v>760</v>
      </c>
      <c r="H59" s="37">
        <f t="shared" si="4"/>
        <v>1520</v>
      </c>
      <c r="I59" s="37">
        <v>550</v>
      </c>
      <c r="J59" s="37">
        <f t="shared" si="5"/>
        <v>1100</v>
      </c>
      <c r="K59" s="48">
        <f t="shared" si="6"/>
        <v>583</v>
      </c>
      <c r="L59" s="48" t="s">
        <v>20</v>
      </c>
      <c r="M59" s="22" t="s">
        <v>76</v>
      </c>
    </row>
    <row r="60" spans="1:13">
      <c r="A60" s="22"/>
      <c r="B60" s="45"/>
      <c r="C60" s="45" t="s">
        <v>40</v>
      </c>
      <c r="D60" s="22"/>
      <c r="E60" s="22"/>
      <c r="F60" s="22">
        <v>2</v>
      </c>
      <c r="G60" s="37">
        <v>112</v>
      </c>
      <c r="H60" s="37">
        <f t="shared" si="4"/>
        <v>224</v>
      </c>
      <c r="I60" s="37">
        <v>50</v>
      </c>
      <c r="J60" s="37">
        <f t="shared" si="5"/>
        <v>100</v>
      </c>
      <c r="K60" s="48">
        <f t="shared" si="6"/>
        <v>53</v>
      </c>
      <c r="L60" s="48"/>
      <c r="M60" s="22"/>
    </row>
    <row r="61" spans="1:13">
      <c r="A61" s="22"/>
      <c r="B61" s="45"/>
      <c r="C61" s="45" t="s">
        <v>77</v>
      </c>
      <c r="D61" s="22"/>
      <c r="E61" s="22"/>
      <c r="F61" s="22">
        <v>2</v>
      </c>
      <c r="G61" s="37">
        <v>631</v>
      </c>
      <c r="H61" s="37">
        <f t="shared" si="4"/>
        <v>1262</v>
      </c>
      <c r="I61" s="37">
        <v>390</v>
      </c>
      <c r="J61" s="37">
        <f t="shared" si="5"/>
        <v>780</v>
      </c>
      <c r="K61" s="48">
        <f t="shared" ref="K61:K66" si="7">I61*1.06</f>
        <v>413.4</v>
      </c>
      <c r="L61" s="48"/>
      <c r="M61" s="22"/>
    </row>
    <row r="62" spans="1:13">
      <c r="A62" s="22"/>
      <c r="B62" s="45"/>
      <c r="C62" s="45" t="s">
        <v>78</v>
      </c>
      <c r="D62" s="22"/>
      <c r="E62" s="22"/>
      <c r="F62" s="22">
        <v>2</v>
      </c>
      <c r="G62" s="37">
        <v>498</v>
      </c>
      <c r="H62" s="37">
        <f t="shared" si="4"/>
        <v>996</v>
      </c>
      <c r="I62" s="37">
        <v>300</v>
      </c>
      <c r="J62" s="37">
        <f t="shared" si="5"/>
        <v>600</v>
      </c>
      <c r="K62" s="48">
        <f t="shared" si="7"/>
        <v>318</v>
      </c>
      <c r="L62" s="48"/>
      <c r="M62" s="22"/>
    </row>
    <row r="63" spans="1:13">
      <c r="A63" s="22"/>
      <c r="B63" s="45"/>
      <c r="C63" s="45" t="s">
        <v>49</v>
      </c>
      <c r="D63" s="22"/>
      <c r="E63" s="22"/>
      <c r="F63" s="22">
        <v>2</v>
      </c>
      <c r="G63" s="37">
        <v>112</v>
      </c>
      <c r="H63" s="37">
        <f t="shared" si="4"/>
        <v>224</v>
      </c>
      <c r="I63" s="37">
        <f>G63*0.5</f>
        <v>56</v>
      </c>
      <c r="J63" s="37">
        <f t="shared" si="5"/>
        <v>112</v>
      </c>
      <c r="K63" s="48">
        <f t="shared" si="7"/>
        <v>59.36</v>
      </c>
      <c r="L63" s="48"/>
      <c r="M63" s="22"/>
    </row>
    <row r="64" spans="1:13">
      <c r="A64" s="22"/>
      <c r="B64" s="45"/>
      <c r="C64" s="45" t="s">
        <v>79</v>
      </c>
      <c r="D64" s="22"/>
      <c r="E64" s="22"/>
      <c r="F64" s="22">
        <v>1</v>
      </c>
      <c r="G64" s="37">
        <v>3950</v>
      </c>
      <c r="H64" s="37">
        <f t="shared" si="4"/>
        <v>3950</v>
      </c>
      <c r="I64" s="37">
        <f>G64*0.5</f>
        <v>1975</v>
      </c>
      <c r="J64" s="37">
        <f t="shared" si="5"/>
        <v>1975</v>
      </c>
      <c r="K64" s="48">
        <f t="shared" si="7"/>
        <v>2093.5</v>
      </c>
      <c r="L64" s="48"/>
      <c r="M64" s="22"/>
    </row>
    <row r="65" spans="1:13">
      <c r="A65" s="22"/>
      <c r="B65" s="45"/>
      <c r="C65" s="45" t="s">
        <v>80</v>
      </c>
      <c r="D65" s="22"/>
      <c r="E65" s="22"/>
      <c r="F65" s="22">
        <v>1</v>
      </c>
      <c r="G65" s="37">
        <v>658</v>
      </c>
      <c r="H65" s="37">
        <f t="shared" si="4"/>
        <v>658</v>
      </c>
      <c r="I65" s="37">
        <f>G65*0.5</f>
        <v>329</v>
      </c>
      <c r="J65" s="37">
        <f t="shared" si="5"/>
        <v>329</v>
      </c>
      <c r="K65" s="48">
        <f t="shared" si="7"/>
        <v>348.74</v>
      </c>
      <c r="L65" s="48"/>
      <c r="M65" s="22"/>
    </row>
    <row r="66" spans="1:13">
      <c r="A66" s="22"/>
      <c r="B66" s="45"/>
      <c r="C66" s="45" t="s">
        <v>81</v>
      </c>
      <c r="D66" s="22"/>
      <c r="E66" s="22"/>
      <c r="F66" s="22">
        <v>1</v>
      </c>
      <c r="G66" s="24">
        <v>2861.32</v>
      </c>
      <c r="H66" s="24">
        <f t="shared" si="4"/>
        <v>2861.32</v>
      </c>
      <c r="I66" s="37">
        <v>1431</v>
      </c>
      <c r="J66" s="37">
        <f t="shared" si="5"/>
        <v>1431</v>
      </c>
      <c r="K66" s="48">
        <f t="shared" si="7"/>
        <v>1516.86</v>
      </c>
      <c r="L66" s="48"/>
      <c r="M66" s="22"/>
    </row>
    <row r="67" ht="24" spans="1:13">
      <c r="A67" s="22"/>
      <c r="B67" s="45" t="s">
        <v>83</v>
      </c>
      <c r="C67" s="45" t="s">
        <v>27</v>
      </c>
      <c r="D67" s="22" t="s">
        <v>28</v>
      </c>
      <c r="E67" s="22" t="s">
        <v>29</v>
      </c>
      <c r="F67" s="22">
        <v>300</v>
      </c>
      <c r="G67" s="37">
        <v>10</v>
      </c>
      <c r="H67" s="37">
        <f t="shared" ref="H67:H74" si="8">F67*G67</f>
        <v>3000</v>
      </c>
      <c r="I67" s="37">
        <v>8</v>
      </c>
      <c r="J67" s="37">
        <f t="shared" ref="J67:J74" si="9">I67*F67</f>
        <v>2400</v>
      </c>
      <c r="K67" s="48">
        <f t="shared" ref="K67:K74" si="10">I67*1.06</f>
        <v>8.48</v>
      </c>
      <c r="L67" s="48" t="s">
        <v>26</v>
      </c>
      <c r="M67" s="22" t="s">
        <v>84</v>
      </c>
    </row>
    <row r="68" spans="1:13">
      <c r="A68" s="22"/>
      <c r="B68" s="45"/>
      <c r="C68" s="45" t="s">
        <v>24</v>
      </c>
      <c r="D68" s="22" t="s">
        <v>18</v>
      </c>
      <c r="E68" s="22" t="s">
        <v>37</v>
      </c>
      <c r="F68" s="22">
        <v>21</v>
      </c>
      <c r="G68" s="37">
        <v>283</v>
      </c>
      <c r="H68" s="37">
        <f t="shared" si="8"/>
        <v>5943</v>
      </c>
      <c r="I68" s="37">
        <v>80</v>
      </c>
      <c r="J68" s="37">
        <f t="shared" si="9"/>
        <v>1680</v>
      </c>
      <c r="K68" s="48">
        <f t="shared" si="10"/>
        <v>84.8</v>
      </c>
      <c r="L68" s="48"/>
      <c r="M68" s="22"/>
    </row>
    <row r="69" spans="1:13">
      <c r="A69" s="22"/>
      <c r="B69" s="45"/>
      <c r="C69" s="45" t="s">
        <v>71</v>
      </c>
      <c r="D69" s="22"/>
      <c r="E69" s="22"/>
      <c r="F69" s="22">
        <v>21</v>
      </c>
      <c r="G69" s="37">
        <v>277</v>
      </c>
      <c r="H69" s="37">
        <f t="shared" si="8"/>
        <v>5817</v>
      </c>
      <c r="I69" s="37">
        <v>250</v>
      </c>
      <c r="J69" s="37">
        <f t="shared" si="9"/>
        <v>5250</v>
      </c>
      <c r="K69" s="48">
        <f t="shared" si="10"/>
        <v>265</v>
      </c>
      <c r="L69" s="48"/>
      <c r="M69" s="22"/>
    </row>
    <row r="70" spans="1:13">
      <c r="A70" s="22"/>
      <c r="B70" s="45"/>
      <c r="C70" s="45" t="s">
        <v>85</v>
      </c>
      <c r="D70" s="22" t="s">
        <v>28</v>
      </c>
      <c r="E70" s="22" t="s">
        <v>86</v>
      </c>
      <c r="F70" s="22">
        <v>30</v>
      </c>
      <c r="G70" s="37">
        <v>95</v>
      </c>
      <c r="H70" s="37">
        <f t="shared" si="8"/>
        <v>2850</v>
      </c>
      <c r="I70" s="37">
        <v>65</v>
      </c>
      <c r="J70" s="37">
        <f t="shared" si="9"/>
        <v>1950</v>
      </c>
      <c r="K70" s="48">
        <f t="shared" si="10"/>
        <v>68.9</v>
      </c>
      <c r="L70" s="48"/>
      <c r="M70" s="22"/>
    </row>
    <row r="71" spans="1:13">
      <c r="A71" s="22"/>
      <c r="B71" s="45"/>
      <c r="C71" s="45" t="s">
        <v>87</v>
      </c>
      <c r="D71" s="22" t="s">
        <v>28</v>
      </c>
      <c r="E71" s="22" t="s">
        <v>88</v>
      </c>
      <c r="F71" s="22">
        <v>60</v>
      </c>
      <c r="G71" s="24">
        <v>98.21</v>
      </c>
      <c r="H71" s="37">
        <f t="shared" si="8"/>
        <v>5892.6</v>
      </c>
      <c r="I71" s="37">
        <f>G71*0.5</f>
        <v>49.105</v>
      </c>
      <c r="J71" s="37">
        <f t="shared" si="9"/>
        <v>2946.3</v>
      </c>
      <c r="K71" s="48">
        <f t="shared" si="10"/>
        <v>52.0513</v>
      </c>
      <c r="L71" s="48"/>
      <c r="M71" s="22"/>
    </row>
    <row r="72" spans="1:13">
      <c r="A72" s="22"/>
      <c r="B72" s="45"/>
      <c r="C72" s="45" t="s">
        <v>89</v>
      </c>
      <c r="D72" s="22" t="s">
        <v>28</v>
      </c>
      <c r="E72" s="22" t="s">
        <v>90</v>
      </c>
      <c r="F72" s="22">
        <v>30</v>
      </c>
      <c r="G72" s="24">
        <v>471.7</v>
      </c>
      <c r="H72" s="37">
        <f t="shared" si="8"/>
        <v>14151</v>
      </c>
      <c r="I72" s="37">
        <f>G72*0.5</f>
        <v>235.85</v>
      </c>
      <c r="J72" s="37">
        <f t="shared" si="9"/>
        <v>7075.5</v>
      </c>
      <c r="K72" s="48">
        <f t="shared" si="10"/>
        <v>250.001</v>
      </c>
      <c r="L72" s="48"/>
      <c r="M72" s="22"/>
    </row>
    <row r="73" spans="1:13">
      <c r="A73" s="22"/>
      <c r="B73" s="45"/>
      <c r="C73" s="45" t="s">
        <v>91</v>
      </c>
      <c r="D73" s="22" t="s">
        <v>92</v>
      </c>
      <c r="E73" s="22" t="s">
        <v>70</v>
      </c>
      <c r="F73" s="22">
        <v>1</v>
      </c>
      <c r="G73" s="37">
        <v>220</v>
      </c>
      <c r="H73" s="37">
        <f t="shared" si="8"/>
        <v>220</v>
      </c>
      <c r="I73" s="37">
        <v>220</v>
      </c>
      <c r="J73" s="37">
        <f t="shared" si="9"/>
        <v>220</v>
      </c>
      <c r="K73" s="48">
        <f t="shared" si="10"/>
        <v>233.2</v>
      </c>
      <c r="L73" s="48"/>
      <c r="M73" s="22"/>
    </row>
    <row r="74" spans="1:13">
      <c r="A74" s="22"/>
      <c r="B74" s="45"/>
      <c r="C74" s="45" t="s">
        <v>93</v>
      </c>
      <c r="D74" s="22" t="s">
        <v>94</v>
      </c>
      <c r="E74" s="22"/>
      <c r="F74" s="22">
        <v>2</v>
      </c>
      <c r="G74" s="37">
        <v>68</v>
      </c>
      <c r="H74" s="37">
        <f t="shared" si="8"/>
        <v>136</v>
      </c>
      <c r="I74" s="37">
        <v>38</v>
      </c>
      <c r="J74" s="37">
        <f t="shared" si="9"/>
        <v>76</v>
      </c>
      <c r="K74" s="48">
        <f t="shared" si="10"/>
        <v>40.28</v>
      </c>
      <c r="L74" s="48"/>
      <c r="M74" s="22"/>
    </row>
    <row r="75" spans="1:14">
      <c r="A75" s="22"/>
      <c r="B75" s="45" t="s">
        <v>95</v>
      </c>
      <c r="C75" s="45" t="s">
        <v>96</v>
      </c>
      <c r="D75" s="22" t="s">
        <v>97</v>
      </c>
      <c r="E75" s="22" t="s">
        <v>98</v>
      </c>
      <c r="F75" s="22">
        <v>2</v>
      </c>
      <c r="G75" s="37">
        <v>93</v>
      </c>
      <c r="H75" s="37">
        <f t="shared" ref="H75:H118" si="11">F75*G75</f>
        <v>186</v>
      </c>
      <c r="I75" s="37">
        <f>G75*0.7</f>
        <v>65.1</v>
      </c>
      <c r="J75" s="37">
        <f t="shared" ref="J75:J102" si="12">I75*F75</f>
        <v>130.2</v>
      </c>
      <c r="K75" s="48">
        <f t="shared" ref="K75:K98" si="13">I75*1.06</f>
        <v>69.006</v>
      </c>
      <c r="L75" s="48" t="s">
        <v>20</v>
      </c>
      <c r="M75" s="126"/>
      <c r="N75" s="127" t="s">
        <v>99</v>
      </c>
    </row>
    <row r="76" spans="1:14">
      <c r="A76" s="22"/>
      <c r="B76" s="45"/>
      <c r="C76" s="45" t="s">
        <v>100</v>
      </c>
      <c r="D76" s="22"/>
      <c r="E76" s="22"/>
      <c r="F76" s="22">
        <v>2</v>
      </c>
      <c r="G76" s="37">
        <v>196</v>
      </c>
      <c r="H76" s="37">
        <f t="shared" si="11"/>
        <v>392</v>
      </c>
      <c r="I76" s="37">
        <f t="shared" ref="I76:I86" si="14">G76*0.7</f>
        <v>137.2</v>
      </c>
      <c r="J76" s="37">
        <f t="shared" si="12"/>
        <v>274.4</v>
      </c>
      <c r="K76" s="48">
        <f t="shared" si="13"/>
        <v>145.432</v>
      </c>
      <c r="L76" s="48"/>
      <c r="M76" s="126"/>
      <c r="N76" s="127" t="s">
        <v>99</v>
      </c>
    </row>
    <row r="77" spans="1:14">
      <c r="A77" s="22"/>
      <c r="B77" s="45"/>
      <c r="C77" s="45" t="s">
        <v>101</v>
      </c>
      <c r="D77" s="22"/>
      <c r="E77" s="22"/>
      <c r="F77" s="22">
        <v>2</v>
      </c>
      <c r="G77" s="37">
        <v>1277</v>
      </c>
      <c r="H77" s="37">
        <f t="shared" si="11"/>
        <v>2554</v>
      </c>
      <c r="I77" s="37">
        <f t="shared" si="14"/>
        <v>893.9</v>
      </c>
      <c r="J77" s="37">
        <f t="shared" si="12"/>
        <v>1787.8</v>
      </c>
      <c r="K77" s="48">
        <f t="shared" si="13"/>
        <v>947.534</v>
      </c>
      <c r="L77" s="48"/>
      <c r="M77" s="126"/>
      <c r="N77" s="127" t="s">
        <v>99</v>
      </c>
    </row>
    <row r="78" spans="1:14">
      <c r="A78" s="22"/>
      <c r="B78" s="45"/>
      <c r="C78" s="45" t="s">
        <v>102</v>
      </c>
      <c r="D78" s="22"/>
      <c r="E78" s="22"/>
      <c r="F78" s="22">
        <v>2</v>
      </c>
      <c r="G78" s="37">
        <v>197</v>
      </c>
      <c r="H78" s="37">
        <f t="shared" si="11"/>
        <v>394</v>
      </c>
      <c r="I78" s="37">
        <f t="shared" si="14"/>
        <v>137.9</v>
      </c>
      <c r="J78" s="37">
        <f t="shared" si="12"/>
        <v>275.8</v>
      </c>
      <c r="K78" s="48">
        <f t="shared" si="13"/>
        <v>146.174</v>
      </c>
      <c r="L78" s="48"/>
      <c r="M78" s="126"/>
      <c r="N78" s="127" t="s">
        <v>99</v>
      </c>
    </row>
    <row r="79" spans="1:14">
      <c r="A79" s="22"/>
      <c r="B79" s="45"/>
      <c r="C79" s="45" t="s">
        <v>103</v>
      </c>
      <c r="D79" s="22"/>
      <c r="E79" s="22"/>
      <c r="F79" s="22">
        <v>2</v>
      </c>
      <c r="G79" s="37">
        <v>174</v>
      </c>
      <c r="H79" s="37">
        <f t="shared" si="11"/>
        <v>348</v>
      </c>
      <c r="I79" s="37">
        <f t="shared" si="14"/>
        <v>121.8</v>
      </c>
      <c r="J79" s="37">
        <f t="shared" si="12"/>
        <v>243.6</v>
      </c>
      <c r="K79" s="48">
        <f t="shared" si="13"/>
        <v>129.108</v>
      </c>
      <c r="L79" s="48"/>
      <c r="M79" s="126"/>
      <c r="N79" s="127" t="s">
        <v>99</v>
      </c>
    </row>
    <row r="80" spans="1:14">
      <c r="A80" s="22"/>
      <c r="B80" s="45"/>
      <c r="C80" s="45" t="s">
        <v>104</v>
      </c>
      <c r="D80" s="22"/>
      <c r="E80" s="22"/>
      <c r="F80" s="22">
        <v>2</v>
      </c>
      <c r="G80" s="37">
        <v>895</v>
      </c>
      <c r="H80" s="37">
        <f t="shared" si="11"/>
        <v>1790</v>
      </c>
      <c r="I80" s="37">
        <f t="shared" si="14"/>
        <v>626.5</v>
      </c>
      <c r="J80" s="37">
        <f t="shared" si="12"/>
        <v>1253</v>
      </c>
      <c r="K80" s="48">
        <f t="shared" si="13"/>
        <v>664.09</v>
      </c>
      <c r="L80" s="48"/>
      <c r="M80" s="126"/>
      <c r="N80" s="127" t="s">
        <v>99</v>
      </c>
    </row>
    <row r="81" spans="1:14">
      <c r="A81" s="22"/>
      <c r="B81" s="45"/>
      <c r="C81" s="45" t="s">
        <v>105</v>
      </c>
      <c r="D81" s="22"/>
      <c r="E81" s="22"/>
      <c r="F81" s="22">
        <v>2</v>
      </c>
      <c r="G81" s="37">
        <v>191</v>
      </c>
      <c r="H81" s="37">
        <f t="shared" si="11"/>
        <v>382</v>
      </c>
      <c r="I81" s="37">
        <f t="shared" si="14"/>
        <v>133.7</v>
      </c>
      <c r="J81" s="37">
        <f t="shared" si="12"/>
        <v>267.4</v>
      </c>
      <c r="K81" s="48">
        <f t="shared" si="13"/>
        <v>141.722</v>
      </c>
      <c r="L81" s="48"/>
      <c r="M81" s="126"/>
      <c r="N81" s="127" t="s">
        <v>99</v>
      </c>
    </row>
    <row r="82" spans="1:14">
      <c r="A82" s="22"/>
      <c r="B82" s="45"/>
      <c r="C82" s="45" t="s">
        <v>106</v>
      </c>
      <c r="D82" s="22"/>
      <c r="E82" s="22"/>
      <c r="F82" s="22">
        <v>2</v>
      </c>
      <c r="G82" s="37">
        <v>261</v>
      </c>
      <c r="H82" s="37">
        <f t="shared" si="11"/>
        <v>522</v>
      </c>
      <c r="I82" s="37">
        <f t="shared" si="14"/>
        <v>182.7</v>
      </c>
      <c r="J82" s="37">
        <f t="shared" si="12"/>
        <v>365.4</v>
      </c>
      <c r="K82" s="48">
        <f t="shared" si="13"/>
        <v>193.662</v>
      </c>
      <c r="L82" s="48"/>
      <c r="M82" s="126"/>
      <c r="N82" s="127" t="s">
        <v>99</v>
      </c>
    </row>
    <row r="83" spans="1:14">
      <c r="A83" s="22"/>
      <c r="B83" s="45"/>
      <c r="C83" s="45" t="s">
        <v>107</v>
      </c>
      <c r="D83" s="22"/>
      <c r="E83" s="22"/>
      <c r="F83" s="22">
        <v>2</v>
      </c>
      <c r="G83" s="37">
        <v>173</v>
      </c>
      <c r="H83" s="37">
        <f t="shared" si="11"/>
        <v>346</v>
      </c>
      <c r="I83" s="37">
        <f t="shared" si="14"/>
        <v>121.1</v>
      </c>
      <c r="J83" s="37">
        <f t="shared" si="12"/>
        <v>242.2</v>
      </c>
      <c r="K83" s="48">
        <f t="shared" si="13"/>
        <v>128.366</v>
      </c>
      <c r="L83" s="48"/>
      <c r="M83" s="126"/>
      <c r="N83" s="127" t="s">
        <v>99</v>
      </c>
    </row>
    <row r="84" spans="1:14">
      <c r="A84" s="22"/>
      <c r="B84" s="45"/>
      <c r="C84" s="45" t="s">
        <v>108</v>
      </c>
      <c r="D84" s="22"/>
      <c r="E84" s="22"/>
      <c r="F84" s="22">
        <v>2</v>
      </c>
      <c r="G84" s="37">
        <v>1423</v>
      </c>
      <c r="H84" s="37">
        <f t="shared" si="11"/>
        <v>2846</v>
      </c>
      <c r="I84" s="37">
        <f t="shared" si="14"/>
        <v>996.1</v>
      </c>
      <c r="J84" s="37">
        <f t="shared" si="12"/>
        <v>1992.2</v>
      </c>
      <c r="K84" s="48">
        <f t="shared" si="13"/>
        <v>1055.866</v>
      </c>
      <c r="L84" s="48"/>
      <c r="M84" s="126"/>
      <c r="N84" s="127" t="s">
        <v>99</v>
      </c>
    </row>
    <row r="85" spans="1:14">
      <c r="A85" s="22"/>
      <c r="B85" s="45"/>
      <c r="C85" s="45" t="s">
        <v>109</v>
      </c>
      <c r="D85" s="22"/>
      <c r="E85" s="22"/>
      <c r="F85" s="22">
        <v>2</v>
      </c>
      <c r="G85" s="37">
        <v>3502</v>
      </c>
      <c r="H85" s="37">
        <f t="shared" si="11"/>
        <v>7004</v>
      </c>
      <c r="I85" s="37">
        <f t="shared" si="14"/>
        <v>2451.4</v>
      </c>
      <c r="J85" s="37">
        <f t="shared" si="12"/>
        <v>4902.8</v>
      </c>
      <c r="K85" s="48">
        <f t="shared" si="13"/>
        <v>2598.484</v>
      </c>
      <c r="L85" s="48"/>
      <c r="M85" s="126"/>
      <c r="N85" s="127" t="s">
        <v>99</v>
      </c>
    </row>
    <row r="86" spans="1:14">
      <c r="A86" s="22" t="s">
        <v>73</v>
      </c>
      <c r="B86" s="45" t="s">
        <v>110</v>
      </c>
      <c r="C86" s="45" t="s">
        <v>96</v>
      </c>
      <c r="D86" s="22" t="s">
        <v>111</v>
      </c>
      <c r="E86" s="22" t="s">
        <v>112</v>
      </c>
      <c r="F86" s="22">
        <v>3</v>
      </c>
      <c r="G86" s="37">
        <v>93</v>
      </c>
      <c r="H86" s="37">
        <f t="shared" si="11"/>
        <v>279</v>
      </c>
      <c r="I86" s="37">
        <f t="shared" si="14"/>
        <v>65.1</v>
      </c>
      <c r="J86" s="37">
        <f t="shared" si="12"/>
        <v>195.3</v>
      </c>
      <c r="K86" s="48">
        <f t="shared" si="13"/>
        <v>69.006</v>
      </c>
      <c r="L86" s="48" t="s">
        <v>20</v>
      </c>
      <c r="M86" s="22"/>
      <c r="N86" s="127" t="s">
        <v>99</v>
      </c>
    </row>
    <row r="87" spans="1:14">
      <c r="A87" s="22"/>
      <c r="B87" s="45"/>
      <c r="C87" s="45" t="s">
        <v>100</v>
      </c>
      <c r="D87" s="22"/>
      <c r="E87" s="22"/>
      <c r="F87" s="22">
        <v>3</v>
      </c>
      <c r="G87" s="37">
        <v>196</v>
      </c>
      <c r="H87" s="37">
        <f t="shared" si="11"/>
        <v>588</v>
      </c>
      <c r="I87" s="37">
        <f t="shared" ref="I87:I109" si="15">G87*0.7</f>
        <v>137.2</v>
      </c>
      <c r="J87" s="37">
        <f t="shared" si="12"/>
        <v>411.6</v>
      </c>
      <c r="K87" s="48">
        <f t="shared" si="13"/>
        <v>145.432</v>
      </c>
      <c r="L87" s="48"/>
      <c r="M87" s="22"/>
      <c r="N87" s="127" t="s">
        <v>99</v>
      </c>
    </row>
    <row r="88" spans="1:14">
      <c r="A88" s="22"/>
      <c r="B88" s="45"/>
      <c r="C88" s="45" t="s">
        <v>101</v>
      </c>
      <c r="D88" s="22"/>
      <c r="E88" s="22"/>
      <c r="F88" s="22">
        <v>3</v>
      </c>
      <c r="G88" s="37">
        <v>1277</v>
      </c>
      <c r="H88" s="37">
        <f t="shared" si="11"/>
        <v>3831</v>
      </c>
      <c r="I88" s="37">
        <f t="shared" si="15"/>
        <v>893.9</v>
      </c>
      <c r="J88" s="37">
        <f t="shared" si="12"/>
        <v>2681.7</v>
      </c>
      <c r="K88" s="48">
        <f t="shared" si="13"/>
        <v>947.534</v>
      </c>
      <c r="L88" s="48"/>
      <c r="M88" s="22"/>
      <c r="N88" s="127" t="s">
        <v>99</v>
      </c>
    </row>
    <row r="89" spans="1:14">
      <c r="A89" s="22"/>
      <c r="B89" s="45"/>
      <c r="C89" s="45" t="s">
        <v>113</v>
      </c>
      <c r="D89" s="22"/>
      <c r="E89" s="22"/>
      <c r="F89" s="22">
        <v>3</v>
      </c>
      <c r="G89" s="37">
        <v>197</v>
      </c>
      <c r="H89" s="37">
        <f t="shared" si="11"/>
        <v>591</v>
      </c>
      <c r="I89" s="37">
        <f t="shared" si="15"/>
        <v>137.9</v>
      </c>
      <c r="J89" s="37">
        <f t="shared" si="12"/>
        <v>413.7</v>
      </c>
      <c r="K89" s="48">
        <f t="shared" si="13"/>
        <v>146.174</v>
      </c>
      <c r="L89" s="48"/>
      <c r="M89" s="22"/>
      <c r="N89" s="127" t="s">
        <v>99</v>
      </c>
    </row>
    <row r="90" spans="1:14">
      <c r="A90" s="22"/>
      <c r="B90" s="45"/>
      <c r="C90" s="45" t="s">
        <v>103</v>
      </c>
      <c r="D90" s="22"/>
      <c r="E90" s="22"/>
      <c r="F90" s="22">
        <v>3</v>
      </c>
      <c r="G90" s="37">
        <v>174</v>
      </c>
      <c r="H90" s="37">
        <f t="shared" si="11"/>
        <v>522</v>
      </c>
      <c r="I90" s="37">
        <f t="shared" si="15"/>
        <v>121.8</v>
      </c>
      <c r="J90" s="37">
        <f t="shared" si="12"/>
        <v>365.4</v>
      </c>
      <c r="K90" s="48">
        <f t="shared" si="13"/>
        <v>129.108</v>
      </c>
      <c r="L90" s="48"/>
      <c r="M90" s="22"/>
      <c r="N90" s="127" t="s">
        <v>99</v>
      </c>
    </row>
    <row r="91" spans="1:14">
      <c r="A91" s="22"/>
      <c r="B91" s="45"/>
      <c r="C91" s="45" t="s">
        <v>104</v>
      </c>
      <c r="D91" s="22"/>
      <c r="E91" s="22"/>
      <c r="F91" s="22">
        <v>3</v>
      </c>
      <c r="G91" s="37">
        <v>895</v>
      </c>
      <c r="H91" s="37">
        <f t="shared" si="11"/>
        <v>2685</v>
      </c>
      <c r="I91" s="37">
        <f t="shared" si="15"/>
        <v>626.5</v>
      </c>
      <c r="J91" s="37">
        <f t="shared" si="12"/>
        <v>1879.5</v>
      </c>
      <c r="K91" s="48">
        <f t="shared" si="13"/>
        <v>664.09</v>
      </c>
      <c r="L91" s="48"/>
      <c r="M91" s="22"/>
      <c r="N91" s="127" t="s">
        <v>99</v>
      </c>
    </row>
    <row r="92" spans="1:14">
      <c r="A92" s="22"/>
      <c r="B92" s="45"/>
      <c r="C92" s="45" t="s">
        <v>105</v>
      </c>
      <c r="D92" s="22"/>
      <c r="E92" s="22"/>
      <c r="F92" s="22">
        <v>3</v>
      </c>
      <c r="G92" s="37">
        <v>191</v>
      </c>
      <c r="H92" s="37">
        <f t="shared" si="11"/>
        <v>573</v>
      </c>
      <c r="I92" s="37">
        <f t="shared" si="15"/>
        <v>133.7</v>
      </c>
      <c r="J92" s="37">
        <f t="shared" si="12"/>
        <v>401.1</v>
      </c>
      <c r="K92" s="48">
        <f t="shared" si="13"/>
        <v>141.722</v>
      </c>
      <c r="L92" s="48"/>
      <c r="M92" s="22"/>
      <c r="N92" s="127" t="s">
        <v>99</v>
      </c>
    </row>
    <row r="93" spans="1:14">
      <c r="A93" s="22"/>
      <c r="B93" s="45"/>
      <c r="C93" s="45" t="s">
        <v>106</v>
      </c>
      <c r="D93" s="22"/>
      <c r="E93" s="22"/>
      <c r="F93" s="22">
        <v>3</v>
      </c>
      <c r="G93" s="37">
        <v>261</v>
      </c>
      <c r="H93" s="37">
        <f t="shared" si="11"/>
        <v>783</v>
      </c>
      <c r="I93" s="37">
        <f t="shared" si="15"/>
        <v>182.7</v>
      </c>
      <c r="J93" s="37">
        <f t="shared" si="12"/>
        <v>548.1</v>
      </c>
      <c r="K93" s="48">
        <f t="shared" si="13"/>
        <v>193.662</v>
      </c>
      <c r="L93" s="48"/>
      <c r="M93" s="22"/>
      <c r="N93" s="127" t="s">
        <v>99</v>
      </c>
    </row>
    <row r="94" spans="1:14">
      <c r="A94" s="22"/>
      <c r="B94" s="45"/>
      <c r="C94" s="45" t="s">
        <v>107</v>
      </c>
      <c r="D94" s="22"/>
      <c r="E94" s="22"/>
      <c r="F94" s="22">
        <v>3</v>
      </c>
      <c r="G94" s="37">
        <v>173</v>
      </c>
      <c r="H94" s="37">
        <f t="shared" si="11"/>
        <v>519</v>
      </c>
      <c r="I94" s="37">
        <f t="shared" si="15"/>
        <v>121.1</v>
      </c>
      <c r="J94" s="37">
        <f t="shared" si="12"/>
        <v>363.3</v>
      </c>
      <c r="K94" s="48">
        <f t="shared" si="13"/>
        <v>128.366</v>
      </c>
      <c r="L94" s="48"/>
      <c r="M94" s="22"/>
      <c r="N94" s="127" t="s">
        <v>99</v>
      </c>
    </row>
    <row r="95" spans="1:14">
      <c r="A95" s="22"/>
      <c r="B95" s="45"/>
      <c r="C95" s="45" t="s">
        <v>114</v>
      </c>
      <c r="D95" s="22"/>
      <c r="E95" s="22"/>
      <c r="F95" s="22">
        <v>3</v>
      </c>
      <c r="G95" s="37">
        <v>1366</v>
      </c>
      <c r="H95" s="37">
        <f t="shared" si="11"/>
        <v>4098</v>
      </c>
      <c r="I95" s="37">
        <f t="shared" si="15"/>
        <v>956.2</v>
      </c>
      <c r="J95" s="37">
        <f t="shared" si="12"/>
        <v>2868.6</v>
      </c>
      <c r="K95" s="48">
        <f t="shared" si="13"/>
        <v>1013.572</v>
      </c>
      <c r="L95" s="48"/>
      <c r="M95" s="22"/>
      <c r="N95" s="127" t="s">
        <v>99</v>
      </c>
    </row>
    <row r="96" spans="1:14">
      <c r="A96" s="22"/>
      <c r="B96" s="45"/>
      <c r="C96" s="45" t="s">
        <v>115</v>
      </c>
      <c r="D96" s="22"/>
      <c r="E96" s="22"/>
      <c r="F96" s="22">
        <v>3</v>
      </c>
      <c r="G96" s="37">
        <v>3502</v>
      </c>
      <c r="H96" s="37">
        <f t="shared" si="11"/>
        <v>10506</v>
      </c>
      <c r="I96" s="37">
        <f t="shared" si="15"/>
        <v>2451.4</v>
      </c>
      <c r="J96" s="37">
        <f t="shared" si="12"/>
        <v>7354.2</v>
      </c>
      <c r="K96" s="48">
        <f t="shared" si="13"/>
        <v>2598.484</v>
      </c>
      <c r="L96" s="48"/>
      <c r="M96" s="22"/>
      <c r="N96" s="127" t="s">
        <v>99</v>
      </c>
    </row>
    <row r="97" spans="1:14">
      <c r="A97" s="22"/>
      <c r="B97" s="45"/>
      <c r="C97" s="45" t="s">
        <v>116</v>
      </c>
      <c r="D97" s="22"/>
      <c r="E97" s="22"/>
      <c r="F97" s="22">
        <v>3</v>
      </c>
      <c r="G97" s="37">
        <v>277</v>
      </c>
      <c r="H97" s="37">
        <f t="shared" si="11"/>
        <v>831</v>
      </c>
      <c r="I97" s="37">
        <f t="shared" si="15"/>
        <v>193.9</v>
      </c>
      <c r="J97" s="37">
        <f t="shared" si="12"/>
        <v>581.7</v>
      </c>
      <c r="K97" s="48">
        <f t="shared" si="13"/>
        <v>205.534</v>
      </c>
      <c r="L97" s="48"/>
      <c r="M97" s="22"/>
      <c r="N97" s="127" t="s">
        <v>99</v>
      </c>
    </row>
    <row r="98" spans="1:14">
      <c r="A98" s="22"/>
      <c r="B98" s="45"/>
      <c r="C98" s="45" t="s">
        <v>117</v>
      </c>
      <c r="D98" s="22"/>
      <c r="E98" s="22"/>
      <c r="F98" s="22">
        <v>3</v>
      </c>
      <c r="G98" s="37">
        <v>271</v>
      </c>
      <c r="H98" s="37">
        <f t="shared" si="11"/>
        <v>813</v>
      </c>
      <c r="I98" s="37">
        <f t="shared" si="15"/>
        <v>189.7</v>
      </c>
      <c r="J98" s="37">
        <f t="shared" si="12"/>
        <v>569.1</v>
      </c>
      <c r="K98" s="48">
        <f t="shared" si="13"/>
        <v>201.082</v>
      </c>
      <c r="L98" s="48"/>
      <c r="M98" s="22"/>
      <c r="N98" s="127" t="s">
        <v>99</v>
      </c>
    </row>
    <row r="99" spans="1:15">
      <c r="A99" s="22"/>
      <c r="B99" s="45" t="s">
        <v>118</v>
      </c>
      <c r="C99" s="45" t="s">
        <v>119</v>
      </c>
      <c r="D99" s="22" t="s">
        <v>120</v>
      </c>
      <c r="E99" s="22" t="s">
        <v>121</v>
      </c>
      <c r="F99" s="22">
        <v>1</v>
      </c>
      <c r="G99" s="37">
        <v>285</v>
      </c>
      <c r="H99" s="37">
        <f t="shared" si="11"/>
        <v>285</v>
      </c>
      <c r="I99" s="37">
        <f t="shared" si="15"/>
        <v>199.5</v>
      </c>
      <c r="J99" s="37">
        <f t="shared" si="12"/>
        <v>199.5</v>
      </c>
      <c r="K99" s="48">
        <f t="shared" ref="K99:K130" si="16">I99*1.06</f>
        <v>211.47</v>
      </c>
      <c r="L99" s="48" t="s">
        <v>20</v>
      </c>
      <c r="M99" s="22"/>
      <c r="N99" s="127" t="s">
        <v>99</v>
      </c>
      <c r="O99" s="125"/>
    </row>
    <row r="100" spans="1:15">
      <c r="A100" s="22"/>
      <c r="B100" s="45"/>
      <c r="C100" s="45" t="s">
        <v>122</v>
      </c>
      <c r="D100" s="22"/>
      <c r="E100" s="22"/>
      <c r="F100" s="22">
        <v>1</v>
      </c>
      <c r="G100" s="37">
        <v>190</v>
      </c>
      <c r="H100" s="37">
        <f t="shared" si="11"/>
        <v>190</v>
      </c>
      <c r="I100" s="37">
        <f t="shared" si="15"/>
        <v>133</v>
      </c>
      <c r="J100" s="37">
        <f t="shared" si="12"/>
        <v>133</v>
      </c>
      <c r="K100" s="48">
        <f t="shared" si="16"/>
        <v>140.98</v>
      </c>
      <c r="L100" s="48"/>
      <c r="M100" s="22"/>
      <c r="N100" s="127" t="s">
        <v>99</v>
      </c>
      <c r="O100" s="125"/>
    </row>
    <row r="101" spans="1:15">
      <c r="A101" s="22"/>
      <c r="B101" s="45"/>
      <c r="C101" s="45" t="s">
        <v>123</v>
      </c>
      <c r="D101" s="22"/>
      <c r="E101" s="22"/>
      <c r="F101" s="22">
        <v>1</v>
      </c>
      <c r="G101" s="37">
        <v>192</v>
      </c>
      <c r="H101" s="37">
        <f t="shared" si="11"/>
        <v>192</v>
      </c>
      <c r="I101" s="37">
        <f t="shared" si="15"/>
        <v>134.4</v>
      </c>
      <c r="J101" s="37">
        <f t="shared" si="12"/>
        <v>134.4</v>
      </c>
      <c r="K101" s="48">
        <f t="shared" si="16"/>
        <v>142.464</v>
      </c>
      <c r="L101" s="48"/>
      <c r="M101" s="22"/>
      <c r="N101" s="127" t="s">
        <v>99</v>
      </c>
      <c r="O101" s="125"/>
    </row>
    <row r="102" spans="1:15">
      <c r="A102" s="22"/>
      <c r="B102" s="45"/>
      <c r="C102" s="45" t="s">
        <v>124</v>
      </c>
      <c r="D102" s="22"/>
      <c r="E102" s="22"/>
      <c r="F102" s="22">
        <v>1</v>
      </c>
      <c r="G102" s="37">
        <v>185</v>
      </c>
      <c r="H102" s="37">
        <f t="shared" si="11"/>
        <v>185</v>
      </c>
      <c r="I102" s="37">
        <f t="shared" si="15"/>
        <v>129.5</v>
      </c>
      <c r="J102" s="37">
        <f t="shared" si="12"/>
        <v>129.5</v>
      </c>
      <c r="K102" s="48">
        <f t="shared" si="16"/>
        <v>137.27</v>
      </c>
      <c r="L102" s="48"/>
      <c r="M102" s="22"/>
      <c r="N102" s="127" t="s">
        <v>99</v>
      </c>
      <c r="O102" s="125"/>
    </row>
    <row r="103" spans="1:15">
      <c r="A103" s="22" t="s">
        <v>73</v>
      </c>
      <c r="B103" s="45"/>
      <c r="C103" s="45" t="s">
        <v>125</v>
      </c>
      <c r="D103" s="22"/>
      <c r="E103" s="22"/>
      <c r="F103" s="22">
        <v>1</v>
      </c>
      <c r="G103" s="37">
        <v>195</v>
      </c>
      <c r="H103" s="37">
        <f t="shared" si="11"/>
        <v>195</v>
      </c>
      <c r="I103" s="37">
        <f t="shared" si="15"/>
        <v>136.5</v>
      </c>
      <c r="J103" s="37">
        <f t="shared" ref="J103:J146" si="17">I103*F103</f>
        <v>136.5</v>
      </c>
      <c r="K103" s="48">
        <f t="shared" si="16"/>
        <v>144.69</v>
      </c>
      <c r="L103" s="48"/>
      <c r="M103" s="22"/>
      <c r="N103" s="127" t="s">
        <v>99</v>
      </c>
      <c r="O103" s="125"/>
    </row>
    <row r="104" spans="1:15">
      <c r="A104" s="22"/>
      <c r="B104" s="45"/>
      <c r="C104" s="45" t="s">
        <v>126</v>
      </c>
      <c r="D104" s="22"/>
      <c r="E104" s="22"/>
      <c r="F104" s="22">
        <v>1</v>
      </c>
      <c r="G104" s="37">
        <v>195</v>
      </c>
      <c r="H104" s="37">
        <f t="shared" si="11"/>
        <v>195</v>
      </c>
      <c r="I104" s="37">
        <f t="shared" si="15"/>
        <v>136.5</v>
      </c>
      <c r="J104" s="37">
        <f t="shared" si="17"/>
        <v>136.5</v>
      </c>
      <c r="K104" s="48">
        <f t="shared" si="16"/>
        <v>144.69</v>
      </c>
      <c r="L104" s="48"/>
      <c r="M104" s="22"/>
      <c r="N104" s="127" t="s">
        <v>99</v>
      </c>
      <c r="O104" s="125"/>
    </row>
    <row r="105" spans="1:15">
      <c r="A105" s="22"/>
      <c r="B105" s="45"/>
      <c r="C105" s="45" t="s">
        <v>127</v>
      </c>
      <c r="D105" s="22"/>
      <c r="E105" s="22"/>
      <c r="F105" s="22">
        <v>1</v>
      </c>
      <c r="G105" s="37">
        <v>192</v>
      </c>
      <c r="H105" s="37">
        <f t="shared" si="11"/>
        <v>192</v>
      </c>
      <c r="I105" s="37">
        <f t="shared" si="15"/>
        <v>134.4</v>
      </c>
      <c r="J105" s="37">
        <f t="shared" si="17"/>
        <v>134.4</v>
      </c>
      <c r="K105" s="48">
        <f t="shared" si="16"/>
        <v>142.464</v>
      </c>
      <c r="L105" s="48"/>
      <c r="M105" s="22"/>
      <c r="N105" s="127" t="s">
        <v>99</v>
      </c>
      <c r="O105" s="125"/>
    </row>
    <row r="106" spans="1:15">
      <c r="A106" s="22"/>
      <c r="B106" s="45"/>
      <c r="C106" s="45" t="s">
        <v>128</v>
      </c>
      <c r="D106" s="22"/>
      <c r="E106" s="22"/>
      <c r="F106" s="22">
        <v>1</v>
      </c>
      <c r="G106" s="37">
        <v>295</v>
      </c>
      <c r="H106" s="37">
        <f t="shared" si="11"/>
        <v>295</v>
      </c>
      <c r="I106" s="37">
        <f t="shared" si="15"/>
        <v>206.5</v>
      </c>
      <c r="J106" s="37">
        <f t="shared" si="17"/>
        <v>206.5</v>
      </c>
      <c r="K106" s="48">
        <f t="shared" si="16"/>
        <v>218.89</v>
      </c>
      <c r="L106" s="48"/>
      <c r="M106" s="22"/>
      <c r="N106" s="127" t="s">
        <v>99</v>
      </c>
      <c r="O106" s="125"/>
    </row>
    <row r="107" ht="25" customHeight="1" spans="1:15">
      <c r="A107" s="22"/>
      <c r="B107" s="45"/>
      <c r="C107" s="45" t="s">
        <v>106</v>
      </c>
      <c r="D107" s="22"/>
      <c r="E107" s="22"/>
      <c r="F107" s="22">
        <v>1</v>
      </c>
      <c r="G107" s="37">
        <v>267</v>
      </c>
      <c r="H107" s="37">
        <f t="shared" si="11"/>
        <v>267</v>
      </c>
      <c r="I107" s="37">
        <f t="shared" si="15"/>
        <v>186.9</v>
      </c>
      <c r="J107" s="37">
        <f t="shared" si="17"/>
        <v>186.9</v>
      </c>
      <c r="K107" s="48">
        <f t="shared" si="16"/>
        <v>198.114</v>
      </c>
      <c r="L107" s="48"/>
      <c r="M107" s="22"/>
      <c r="N107" s="127" t="s">
        <v>99</v>
      </c>
      <c r="O107" s="125"/>
    </row>
    <row r="108" ht="25" customHeight="1" spans="1:15">
      <c r="A108" s="22"/>
      <c r="B108" s="45"/>
      <c r="C108" s="45" t="s">
        <v>129</v>
      </c>
      <c r="D108" s="22"/>
      <c r="E108" s="22"/>
      <c r="F108" s="22">
        <v>1</v>
      </c>
      <c r="G108" s="37">
        <v>441</v>
      </c>
      <c r="H108" s="37">
        <f t="shared" si="11"/>
        <v>441</v>
      </c>
      <c r="I108" s="37">
        <f t="shared" si="15"/>
        <v>308.7</v>
      </c>
      <c r="J108" s="37">
        <f t="shared" si="17"/>
        <v>308.7</v>
      </c>
      <c r="K108" s="48">
        <f t="shared" si="16"/>
        <v>327.222</v>
      </c>
      <c r="L108" s="48"/>
      <c r="M108" s="22"/>
      <c r="N108" s="127" t="s">
        <v>99</v>
      </c>
      <c r="O108" s="125"/>
    </row>
    <row r="109" ht="25" customHeight="1" spans="1:15">
      <c r="A109" s="22"/>
      <c r="B109" s="45"/>
      <c r="C109" s="45" t="s">
        <v>130</v>
      </c>
      <c r="D109" s="22"/>
      <c r="E109" s="22"/>
      <c r="F109" s="22">
        <v>1</v>
      </c>
      <c r="G109" s="37">
        <v>234</v>
      </c>
      <c r="H109" s="37">
        <f t="shared" si="11"/>
        <v>234</v>
      </c>
      <c r="I109" s="37">
        <f t="shared" si="15"/>
        <v>163.8</v>
      </c>
      <c r="J109" s="37">
        <f t="shared" si="17"/>
        <v>163.8</v>
      </c>
      <c r="K109" s="48">
        <f t="shared" si="16"/>
        <v>173.628</v>
      </c>
      <c r="L109" s="48"/>
      <c r="M109" s="22"/>
      <c r="N109" s="127" t="s">
        <v>99</v>
      </c>
      <c r="O109" s="125"/>
    </row>
    <row r="110" spans="1:13">
      <c r="A110" s="22"/>
      <c r="B110" s="45" t="s">
        <v>131</v>
      </c>
      <c r="C110" s="45" t="s">
        <v>49</v>
      </c>
      <c r="D110" s="22" t="s">
        <v>132</v>
      </c>
      <c r="E110" s="22" t="s">
        <v>70</v>
      </c>
      <c r="F110" s="22">
        <v>1</v>
      </c>
      <c r="G110" s="37">
        <v>117</v>
      </c>
      <c r="H110" s="37">
        <f t="shared" si="11"/>
        <v>117</v>
      </c>
      <c r="I110" s="37">
        <v>50</v>
      </c>
      <c r="J110" s="37">
        <f t="shared" si="17"/>
        <v>50</v>
      </c>
      <c r="K110" s="48">
        <f t="shared" si="16"/>
        <v>53</v>
      </c>
      <c r="L110" s="48" t="s">
        <v>20</v>
      </c>
      <c r="M110" s="22"/>
    </row>
    <row r="111" spans="1:13">
      <c r="A111" s="22"/>
      <c r="B111" s="45"/>
      <c r="C111" s="45" t="s">
        <v>133</v>
      </c>
      <c r="D111" s="22"/>
      <c r="E111" s="22"/>
      <c r="F111" s="22">
        <v>1</v>
      </c>
      <c r="G111" s="37">
        <v>205</v>
      </c>
      <c r="H111" s="37">
        <f t="shared" si="11"/>
        <v>205</v>
      </c>
      <c r="I111" s="37">
        <v>50</v>
      </c>
      <c r="J111" s="37">
        <f t="shared" si="17"/>
        <v>50</v>
      </c>
      <c r="K111" s="48">
        <f t="shared" si="16"/>
        <v>53</v>
      </c>
      <c r="L111" s="48"/>
      <c r="M111" s="22"/>
    </row>
    <row r="112" spans="1:13">
      <c r="A112" s="22"/>
      <c r="B112" s="45"/>
      <c r="C112" s="45" t="s">
        <v>134</v>
      </c>
      <c r="D112" s="22"/>
      <c r="E112" s="22"/>
      <c r="F112" s="22">
        <v>1</v>
      </c>
      <c r="G112" s="37">
        <v>222</v>
      </c>
      <c r="H112" s="37">
        <f t="shared" si="11"/>
        <v>222</v>
      </c>
      <c r="I112" s="37">
        <v>50</v>
      </c>
      <c r="J112" s="37">
        <f t="shared" si="17"/>
        <v>50</v>
      </c>
      <c r="K112" s="48">
        <f t="shared" si="16"/>
        <v>53</v>
      </c>
      <c r="L112" s="48"/>
      <c r="M112" s="22"/>
    </row>
    <row r="113" spans="1:13">
      <c r="A113" s="22"/>
      <c r="B113" s="45"/>
      <c r="C113" s="45" t="s">
        <v>40</v>
      </c>
      <c r="D113" s="22"/>
      <c r="E113" s="22"/>
      <c r="F113" s="22">
        <v>1</v>
      </c>
      <c r="G113" s="37">
        <v>129</v>
      </c>
      <c r="H113" s="37">
        <f t="shared" si="11"/>
        <v>129</v>
      </c>
      <c r="I113" s="37">
        <v>50</v>
      </c>
      <c r="J113" s="37">
        <f t="shared" si="17"/>
        <v>50</v>
      </c>
      <c r="K113" s="48">
        <f t="shared" si="16"/>
        <v>53</v>
      </c>
      <c r="L113" s="48"/>
      <c r="M113" s="22"/>
    </row>
    <row r="114" spans="1:13">
      <c r="A114" s="22"/>
      <c r="B114" s="45"/>
      <c r="C114" s="45" t="s">
        <v>55</v>
      </c>
      <c r="D114" s="22"/>
      <c r="E114" s="22"/>
      <c r="F114" s="22">
        <v>1</v>
      </c>
      <c r="G114" s="37">
        <v>142</v>
      </c>
      <c r="H114" s="37">
        <f t="shared" si="11"/>
        <v>142</v>
      </c>
      <c r="I114" s="37">
        <v>50</v>
      </c>
      <c r="J114" s="37">
        <f t="shared" si="17"/>
        <v>50</v>
      </c>
      <c r="K114" s="48">
        <f t="shared" si="16"/>
        <v>53</v>
      </c>
      <c r="L114" s="48"/>
      <c r="M114" s="22"/>
    </row>
    <row r="115" spans="1:13">
      <c r="A115" s="22"/>
      <c r="B115" s="45"/>
      <c r="C115" s="45" t="s">
        <v>135</v>
      </c>
      <c r="D115" s="22"/>
      <c r="E115" s="22"/>
      <c r="F115" s="22">
        <v>1</v>
      </c>
      <c r="G115" s="37">
        <v>93</v>
      </c>
      <c r="H115" s="37">
        <f t="shared" si="11"/>
        <v>93</v>
      </c>
      <c r="I115" s="37">
        <v>50</v>
      </c>
      <c r="J115" s="37">
        <f t="shared" si="17"/>
        <v>50</v>
      </c>
      <c r="K115" s="48">
        <f t="shared" si="16"/>
        <v>53</v>
      </c>
      <c r="L115" s="48"/>
      <c r="M115" s="22"/>
    </row>
    <row r="116" ht="24" spans="1:13">
      <c r="A116" s="22"/>
      <c r="B116" s="45" t="s">
        <v>136</v>
      </c>
      <c r="C116" s="45" t="s">
        <v>137</v>
      </c>
      <c r="D116" s="22" t="s">
        <v>59</v>
      </c>
      <c r="E116" s="22" t="s">
        <v>70</v>
      </c>
      <c r="F116" s="22">
        <v>1</v>
      </c>
      <c r="G116" s="37">
        <v>11369</v>
      </c>
      <c r="H116" s="37">
        <f t="shared" si="11"/>
        <v>11369</v>
      </c>
      <c r="I116" s="37">
        <v>14151</v>
      </c>
      <c r="J116" s="37">
        <f t="shared" si="17"/>
        <v>14151</v>
      </c>
      <c r="K116" s="48">
        <f t="shared" si="16"/>
        <v>15000.06</v>
      </c>
      <c r="L116" s="48" t="s">
        <v>20</v>
      </c>
      <c r="M116" s="22" t="s">
        <v>138</v>
      </c>
    </row>
    <row r="117" spans="1:13">
      <c r="A117" s="22"/>
      <c r="B117" s="45" t="s">
        <v>139</v>
      </c>
      <c r="C117" s="45" t="s">
        <v>137</v>
      </c>
      <c r="D117" s="22" t="s">
        <v>59</v>
      </c>
      <c r="E117" s="22"/>
      <c r="F117" s="22">
        <v>1</v>
      </c>
      <c r="G117" s="37">
        <v>11369</v>
      </c>
      <c r="H117" s="37">
        <f t="shared" si="11"/>
        <v>11369</v>
      </c>
      <c r="I117" s="37">
        <v>14151</v>
      </c>
      <c r="J117" s="37">
        <f t="shared" si="17"/>
        <v>14151</v>
      </c>
      <c r="K117" s="48">
        <f t="shared" si="16"/>
        <v>15000.06</v>
      </c>
      <c r="L117" s="48"/>
      <c r="M117" s="22"/>
    </row>
    <row r="118" spans="1:13">
      <c r="A118" s="22"/>
      <c r="B118" s="45" t="s">
        <v>140</v>
      </c>
      <c r="C118" s="45" t="s">
        <v>137</v>
      </c>
      <c r="D118" s="22" t="s">
        <v>59</v>
      </c>
      <c r="E118" s="22"/>
      <c r="F118" s="22">
        <v>1</v>
      </c>
      <c r="G118" s="37">
        <v>11369</v>
      </c>
      <c r="H118" s="37">
        <f t="shared" si="11"/>
        <v>11369</v>
      </c>
      <c r="I118" s="37">
        <v>14151</v>
      </c>
      <c r="J118" s="37">
        <f t="shared" si="17"/>
        <v>14151</v>
      </c>
      <c r="K118" s="48">
        <f t="shared" si="16"/>
        <v>15000.06</v>
      </c>
      <c r="L118" s="48"/>
      <c r="M118" s="22"/>
    </row>
    <row r="119" spans="1:15">
      <c r="A119" s="22" t="s">
        <v>141</v>
      </c>
      <c r="B119" s="45" t="s">
        <v>142</v>
      </c>
      <c r="C119" s="45" t="s">
        <v>17</v>
      </c>
      <c r="D119" s="22" t="s">
        <v>59</v>
      </c>
      <c r="E119" s="22" t="s">
        <v>70</v>
      </c>
      <c r="F119" s="22">
        <v>1</v>
      </c>
      <c r="G119" s="37">
        <v>1101</v>
      </c>
      <c r="H119" s="37">
        <f t="shared" ref="H119:H130" si="18">F119*G119</f>
        <v>1101</v>
      </c>
      <c r="I119" s="37">
        <v>840</v>
      </c>
      <c r="J119" s="37">
        <f t="shared" si="17"/>
        <v>840</v>
      </c>
      <c r="K119" s="48">
        <f t="shared" si="16"/>
        <v>890.4</v>
      </c>
      <c r="L119" s="48"/>
      <c r="M119" s="22"/>
      <c r="O119" s="125"/>
    </row>
    <row r="120" spans="1:15">
      <c r="A120" s="22"/>
      <c r="B120" s="45" t="s">
        <v>31</v>
      </c>
      <c r="C120" s="45" t="s">
        <v>17</v>
      </c>
      <c r="D120" s="22"/>
      <c r="E120" s="22"/>
      <c r="F120" s="22">
        <v>1</v>
      </c>
      <c r="G120" s="37">
        <v>1101</v>
      </c>
      <c r="H120" s="37">
        <f t="shared" si="18"/>
        <v>1101</v>
      </c>
      <c r="I120" s="37">
        <v>840</v>
      </c>
      <c r="J120" s="37">
        <f t="shared" si="17"/>
        <v>840</v>
      </c>
      <c r="K120" s="48">
        <f t="shared" si="16"/>
        <v>890.4</v>
      </c>
      <c r="L120" s="48"/>
      <c r="M120" s="22"/>
      <c r="O120" s="125"/>
    </row>
    <row r="121" spans="1:15">
      <c r="A121" s="22"/>
      <c r="B121" s="22" t="s">
        <v>143</v>
      </c>
      <c r="C121" s="22" t="s">
        <v>24</v>
      </c>
      <c r="D121" s="22" t="s">
        <v>59</v>
      </c>
      <c r="E121" s="22" t="s">
        <v>144</v>
      </c>
      <c r="F121" s="22">
        <v>1</v>
      </c>
      <c r="G121" s="37">
        <v>120</v>
      </c>
      <c r="H121" s="37">
        <f t="shared" si="18"/>
        <v>120</v>
      </c>
      <c r="I121" s="37">
        <v>80</v>
      </c>
      <c r="J121" s="37">
        <f t="shared" si="17"/>
        <v>80</v>
      </c>
      <c r="K121" s="48">
        <f t="shared" si="16"/>
        <v>84.8</v>
      </c>
      <c r="L121" s="48" t="s">
        <v>26</v>
      </c>
      <c r="M121" s="22"/>
      <c r="O121" s="125"/>
    </row>
    <row r="122" spans="1:15">
      <c r="A122" s="22"/>
      <c r="B122" s="22" t="s">
        <v>145</v>
      </c>
      <c r="C122" s="22" t="s">
        <v>146</v>
      </c>
      <c r="D122" s="22" t="s">
        <v>59</v>
      </c>
      <c r="E122" s="22" t="s">
        <v>147</v>
      </c>
      <c r="F122" s="22">
        <v>1</v>
      </c>
      <c r="G122" s="37">
        <v>68</v>
      </c>
      <c r="H122" s="37">
        <f t="shared" si="18"/>
        <v>68</v>
      </c>
      <c r="I122" s="37">
        <v>38</v>
      </c>
      <c r="J122" s="37">
        <f t="shared" si="17"/>
        <v>38</v>
      </c>
      <c r="K122" s="48">
        <f t="shared" si="16"/>
        <v>40.28</v>
      </c>
      <c r="L122" s="48"/>
      <c r="M122" s="22"/>
      <c r="O122" s="125"/>
    </row>
    <row r="123" spans="1:15">
      <c r="A123" s="22"/>
      <c r="B123" s="22" t="s">
        <v>148</v>
      </c>
      <c r="C123" s="22" t="s">
        <v>146</v>
      </c>
      <c r="D123" s="22" t="s">
        <v>59</v>
      </c>
      <c r="E123" s="22" t="s">
        <v>70</v>
      </c>
      <c r="F123" s="22">
        <v>1</v>
      </c>
      <c r="G123" s="37">
        <v>280</v>
      </c>
      <c r="H123" s="37">
        <f t="shared" si="18"/>
        <v>280</v>
      </c>
      <c r="I123" s="37">
        <v>220</v>
      </c>
      <c r="J123" s="37">
        <f t="shared" si="17"/>
        <v>220</v>
      </c>
      <c r="K123" s="48">
        <f t="shared" si="16"/>
        <v>233.2</v>
      </c>
      <c r="L123" s="48" t="s">
        <v>20</v>
      </c>
      <c r="M123" s="22"/>
      <c r="O123" s="125"/>
    </row>
    <row r="124" spans="1:15">
      <c r="A124" s="22"/>
      <c r="B124" s="22" t="s">
        <v>149</v>
      </c>
      <c r="C124" s="22" t="s">
        <v>146</v>
      </c>
      <c r="D124" s="22"/>
      <c r="E124" s="22"/>
      <c r="F124" s="22">
        <v>1</v>
      </c>
      <c r="G124" s="37">
        <v>300</v>
      </c>
      <c r="H124" s="37">
        <f t="shared" si="18"/>
        <v>300</v>
      </c>
      <c r="I124" s="37">
        <v>220</v>
      </c>
      <c r="J124" s="37">
        <f t="shared" si="17"/>
        <v>220</v>
      </c>
      <c r="K124" s="48">
        <f t="shared" si="16"/>
        <v>233.2</v>
      </c>
      <c r="L124" s="48"/>
      <c r="M124" s="22"/>
      <c r="O124" s="125"/>
    </row>
    <row r="125" spans="1:15">
      <c r="A125" s="22"/>
      <c r="B125" s="22" t="s">
        <v>150</v>
      </c>
      <c r="C125" s="22" t="s">
        <v>151</v>
      </c>
      <c r="D125" s="22" t="s">
        <v>59</v>
      </c>
      <c r="E125" s="22"/>
      <c r="F125" s="22">
        <v>1</v>
      </c>
      <c r="G125" s="37">
        <v>55</v>
      </c>
      <c r="H125" s="37">
        <f t="shared" si="18"/>
        <v>55</v>
      </c>
      <c r="I125" s="37">
        <f>G125*0.7</f>
        <v>38.5</v>
      </c>
      <c r="J125" s="37">
        <f t="shared" si="17"/>
        <v>38.5</v>
      </c>
      <c r="K125" s="48">
        <f t="shared" si="16"/>
        <v>40.81</v>
      </c>
      <c r="L125" s="48"/>
      <c r="M125" s="22"/>
      <c r="O125" s="125"/>
    </row>
    <row r="126" spans="1:15">
      <c r="A126" s="22"/>
      <c r="B126" s="22"/>
      <c r="C126" s="22" t="s">
        <v>152</v>
      </c>
      <c r="D126" s="22"/>
      <c r="E126" s="22"/>
      <c r="F126" s="22">
        <v>1</v>
      </c>
      <c r="G126" s="37">
        <v>220</v>
      </c>
      <c r="H126" s="37">
        <f t="shared" si="18"/>
        <v>220</v>
      </c>
      <c r="I126" s="37">
        <f>G126*0.7</f>
        <v>154</v>
      </c>
      <c r="J126" s="37">
        <f t="shared" si="17"/>
        <v>154</v>
      </c>
      <c r="K126" s="48">
        <f t="shared" si="16"/>
        <v>163.24</v>
      </c>
      <c r="L126" s="48"/>
      <c r="M126" s="22"/>
      <c r="O126" s="125"/>
    </row>
    <row r="127" spans="1:15">
      <c r="A127" s="22"/>
      <c r="B127" s="22"/>
      <c r="C127" s="22" t="s">
        <v>153</v>
      </c>
      <c r="D127" s="22"/>
      <c r="E127" s="22"/>
      <c r="F127" s="22">
        <v>1</v>
      </c>
      <c r="G127" s="37">
        <v>220</v>
      </c>
      <c r="H127" s="37">
        <f t="shared" si="18"/>
        <v>220</v>
      </c>
      <c r="I127" s="37">
        <f>G127*0.7</f>
        <v>154</v>
      </c>
      <c r="J127" s="37">
        <f t="shared" si="17"/>
        <v>154</v>
      </c>
      <c r="K127" s="48">
        <f t="shared" si="16"/>
        <v>163.24</v>
      </c>
      <c r="L127" s="48"/>
      <c r="M127" s="22"/>
      <c r="O127" s="125"/>
    </row>
    <row r="128" spans="1:15">
      <c r="A128" s="22"/>
      <c r="B128" s="22"/>
      <c r="C128" s="22" t="s">
        <v>154</v>
      </c>
      <c r="D128" s="22"/>
      <c r="E128" s="22"/>
      <c r="F128" s="22">
        <v>1</v>
      </c>
      <c r="G128" s="37">
        <v>220</v>
      </c>
      <c r="H128" s="37">
        <f t="shared" si="18"/>
        <v>220</v>
      </c>
      <c r="I128" s="37">
        <f>G128*0.7</f>
        <v>154</v>
      </c>
      <c r="J128" s="37">
        <f t="shared" si="17"/>
        <v>154</v>
      </c>
      <c r="K128" s="48">
        <f t="shared" si="16"/>
        <v>163.24</v>
      </c>
      <c r="L128" s="48"/>
      <c r="M128" s="22"/>
      <c r="O128" s="125"/>
    </row>
    <row r="129" spans="1:15">
      <c r="A129" s="22"/>
      <c r="B129" s="22"/>
      <c r="C129" s="22" t="s">
        <v>155</v>
      </c>
      <c r="D129" s="22"/>
      <c r="E129" s="22"/>
      <c r="F129" s="22">
        <v>1</v>
      </c>
      <c r="G129" s="37">
        <v>100</v>
      </c>
      <c r="H129" s="37">
        <f t="shared" si="18"/>
        <v>100</v>
      </c>
      <c r="I129" s="37">
        <f>G129*0.7</f>
        <v>70</v>
      </c>
      <c r="J129" s="37">
        <f t="shared" si="17"/>
        <v>70</v>
      </c>
      <c r="K129" s="48">
        <f t="shared" si="16"/>
        <v>74.2</v>
      </c>
      <c r="L129" s="48"/>
      <c r="M129" s="22"/>
      <c r="O129" s="125"/>
    </row>
    <row r="130" spans="1:15">
      <c r="A130" s="22"/>
      <c r="B130" s="22" t="s">
        <v>156</v>
      </c>
      <c r="C130" s="22" t="s">
        <v>157</v>
      </c>
      <c r="D130" s="22" t="s">
        <v>59</v>
      </c>
      <c r="E130" s="22" t="s">
        <v>158</v>
      </c>
      <c r="F130" s="22">
        <v>2</v>
      </c>
      <c r="G130" s="37">
        <v>550</v>
      </c>
      <c r="H130" s="37">
        <f t="shared" si="18"/>
        <v>1100</v>
      </c>
      <c r="I130" s="37">
        <f>G130*0.8</f>
        <v>440</v>
      </c>
      <c r="J130" s="37">
        <f t="shared" si="17"/>
        <v>880</v>
      </c>
      <c r="K130" s="48">
        <f t="shared" si="16"/>
        <v>466.4</v>
      </c>
      <c r="L130" s="48" t="s">
        <v>159</v>
      </c>
      <c r="M130" s="22"/>
      <c r="O130" s="125"/>
    </row>
    <row r="131" spans="1:15">
      <c r="A131" s="22"/>
      <c r="B131" s="22"/>
      <c r="C131" s="22" t="s">
        <v>160</v>
      </c>
      <c r="D131" s="22"/>
      <c r="E131" s="22"/>
      <c r="F131" s="22">
        <v>2</v>
      </c>
      <c r="G131" s="37"/>
      <c r="H131" s="37"/>
      <c r="I131" s="37"/>
      <c r="J131" s="37"/>
      <c r="K131" s="48"/>
      <c r="L131" s="48"/>
      <c r="M131" s="22"/>
      <c r="O131" s="125"/>
    </row>
    <row r="132" spans="1:15">
      <c r="A132" s="22"/>
      <c r="B132" s="22"/>
      <c r="C132" s="22" t="s">
        <v>161</v>
      </c>
      <c r="D132" s="22"/>
      <c r="E132" s="22"/>
      <c r="F132" s="22">
        <v>2</v>
      </c>
      <c r="G132" s="37"/>
      <c r="H132" s="37"/>
      <c r="I132" s="37"/>
      <c r="J132" s="37"/>
      <c r="K132" s="48"/>
      <c r="L132" s="48"/>
      <c r="M132" s="22"/>
      <c r="O132" s="125"/>
    </row>
    <row r="133" spans="1:15">
      <c r="A133" s="22"/>
      <c r="B133" s="22" t="s">
        <v>162</v>
      </c>
      <c r="C133" s="22" t="s">
        <v>157</v>
      </c>
      <c r="D133" s="22" t="s">
        <v>59</v>
      </c>
      <c r="E133" s="22" t="s">
        <v>158</v>
      </c>
      <c r="F133" s="22">
        <v>2</v>
      </c>
      <c r="G133" s="37">
        <v>550</v>
      </c>
      <c r="H133" s="37">
        <f>F133*G133</f>
        <v>1100</v>
      </c>
      <c r="I133" s="37">
        <f>G133*0.8</f>
        <v>440</v>
      </c>
      <c r="J133" s="37">
        <f t="shared" si="17"/>
        <v>880</v>
      </c>
      <c r="K133" s="48">
        <f>I133*1.06</f>
        <v>466.4</v>
      </c>
      <c r="L133" s="48" t="s">
        <v>159</v>
      </c>
      <c r="M133" s="22"/>
      <c r="O133" s="125"/>
    </row>
    <row r="134" spans="1:15">
      <c r="A134" s="22"/>
      <c r="B134" s="22"/>
      <c r="C134" s="22" t="s">
        <v>160</v>
      </c>
      <c r="D134" s="22"/>
      <c r="E134" s="22"/>
      <c r="F134" s="22">
        <v>2</v>
      </c>
      <c r="G134" s="37"/>
      <c r="H134" s="37"/>
      <c r="I134" s="37"/>
      <c r="J134" s="37"/>
      <c r="K134" s="48"/>
      <c r="L134" s="48"/>
      <c r="M134" s="22"/>
      <c r="O134" s="125"/>
    </row>
    <row r="135" spans="1:15">
      <c r="A135" s="22"/>
      <c r="B135" s="22"/>
      <c r="C135" s="22" t="s">
        <v>161</v>
      </c>
      <c r="D135" s="22"/>
      <c r="E135" s="22"/>
      <c r="F135" s="22">
        <v>2</v>
      </c>
      <c r="G135" s="37"/>
      <c r="H135" s="37"/>
      <c r="I135" s="37"/>
      <c r="J135" s="37"/>
      <c r="K135" s="48"/>
      <c r="L135" s="48"/>
      <c r="M135" s="22"/>
      <c r="O135" s="125"/>
    </row>
    <row r="136" spans="1:15">
      <c r="A136" s="22"/>
      <c r="B136" s="22" t="s">
        <v>163</v>
      </c>
      <c r="C136" s="22" t="s">
        <v>164</v>
      </c>
      <c r="D136" s="22" t="s">
        <v>59</v>
      </c>
      <c r="E136" s="22" t="s">
        <v>165</v>
      </c>
      <c r="F136" s="22">
        <v>3</v>
      </c>
      <c r="G136" s="24">
        <v>471.7</v>
      </c>
      <c r="H136" s="37">
        <f>F136*G136</f>
        <v>1415.1</v>
      </c>
      <c r="I136" s="37">
        <f>G136*0.8</f>
        <v>377.36</v>
      </c>
      <c r="J136" s="37">
        <f t="shared" si="17"/>
        <v>1132.08</v>
      </c>
      <c r="K136" s="48">
        <f>I136*1.06</f>
        <v>400.0016</v>
      </c>
      <c r="L136" s="48" t="s">
        <v>26</v>
      </c>
      <c r="M136" s="22"/>
      <c r="O136" s="125"/>
    </row>
    <row r="137" spans="1:13">
      <c r="A137" s="22" t="s">
        <v>166</v>
      </c>
      <c r="B137" s="22" t="s">
        <v>167</v>
      </c>
      <c r="C137" s="22" t="s">
        <v>168</v>
      </c>
      <c r="D137" s="22" t="s">
        <v>169</v>
      </c>
      <c r="E137" s="22" t="s">
        <v>170</v>
      </c>
      <c r="F137" s="22">
        <v>6</v>
      </c>
      <c r="G137" s="37">
        <v>60</v>
      </c>
      <c r="H137" s="37">
        <f>F137*G137</f>
        <v>360</v>
      </c>
      <c r="I137" s="37">
        <v>57</v>
      </c>
      <c r="J137" s="37">
        <f t="shared" si="17"/>
        <v>342</v>
      </c>
      <c r="K137" s="48">
        <f>I137*1.06</f>
        <v>60.42</v>
      </c>
      <c r="L137" s="48" t="s">
        <v>20</v>
      </c>
      <c r="M137" s="22"/>
    </row>
    <row r="138" spans="1:13">
      <c r="A138" s="22"/>
      <c r="B138" s="22"/>
      <c r="C138" s="22" t="s">
        <v>171</v>
      </c>
      <c r="D138" s="22"/>
      <c r="E138" s="22"/>
      <c r="F138" s="22"/>
      <c r="G138" s="37"/>
      <c r="H138" s="37"/>
      <c r="I138" s="37"/>
      <c r="J138" s="37"/>
      <c r="K138" s="48"/>
      <c r="L138" s="48"/>
      <c r="M138" s="22"/>
    </row>
    <row r="139" spans="1:13">
      <c r="A139" s="22"/>
      <c r="B139" s="22"/>
      <c r="C139" s="22" t="s">
        <v>172</v>
      </c>
      <c r="D139" s="22"/>
      <c r="E139" s="22"/>
      <c r="F139" s="22"/>
      <c r="G139" s="37"/>
      <c r="H139" s="37"/>
      <c r="I139" s="37"/>
      <c r="J139" s="37"/>
      <c r="K139" s="48"/>
      <c r="L139" s="48"/>
      <c r="M139" s="22"/>
    </row>
    <row r="140" spans="1:13">
      <c r="A140" s="22"/>
      <c r="B140" s="22"/>
      <c r="C140" s="22" t="s">
        <v>173</v>
      </c>
      <c r="D140" s="22"/>
      <c r="E140" s="22"/>
      <c r="F140" s="22"/>
      <c r="G140" s="37"/>
      <c r="H140" s="37"/>
      <c r="I140" s="37"/>
      <c r="J140" s="37"/>
      <c r="K140" s="48"/>
      <c r="L140" s="48"/>
      <c r="M140" s="22"/>
    </row>
    <row r="141" spans="1:13">
      <c r="A141" s="22"/>
      <c r="B141" s="22"/>
      <c r="C141" s="22" t="s">
        <v>174</v>
      </c>
      <c r="D141" s="22"/>
      <c r="E141" s="22"/>
      <c r="F141" s="22"/>
      <c r="G141" s="37"/>
      <c r="H141" s="37"/>
      <c r="I141" s="37"/>
      <c r="J141" s="37"/>
      <c r="K141" s="48"/>
      <c r="L141" s="48"/>
      <c r="M141" s="22"/>
    </row>
    <row r="142" spans="1:13">
      <c r="A142" s="22"/>
      <c r="B142" s="22"/>
      <c r="C142" s="22" t="s">
        <v>175</v>
      </c>
      <c r="D142" s="22"/>
      <c r="E142" s="22"/>
      <c r="F142" s="22"/>
      <c r="G142" s="37"/>
      <c r="H142" s="37"/>
      <c r="I142" s="37"/>
      <c r="J142" s="37"/>
      <c r="K142" s="48"/>
      <c r="L142" s="48"/>
      <c r="M142" s="22"/>
    </row>
    <row r="143" ht="24" spans="1:15">
      <c r="A143" s="22"/>
      <c r="B143" s="22" t="s">
        <v>176</v>
      </c>
      <c r="C143" s="22" t="s">
        <v>177</v>
      </c>
      <c r="D143" s="22" t="s">
        <v>120</v>
      </c>
      <c r="E143" s="22" t="s">
        <v>178</v>
      </c>
      <c r="F143" s="22">
        <v>1</v>
      </c>
      <c r="G143" s="24">
        <v>330.19</v>
      </c>
      <c r="H143" s="37">
        <f>F143*G143</f>
        <v>330.19</v>
      </c>
      <c r="I143" s="37">
        <f>G143*0.8</f>
        <v>264.152</v>
      </c>
      <c r="J143" s="37">
        <f t="shared" si="17"/>
        <v>264.152</v>
      </c>
      <c r="K143" s="48">
        <f>I143*1.06</f>
        <v>280.00112</v>
      </c>
      <c r="L143" s="48" t="s">
        <v>179</v>
      </c>
      <c r="M143" s="22"/>
      <c r="O143" s="125"/>
    </row>
    <row r="144" spans="1:13">
      <c r="A144" s="22"/>
      <c r="B144" s="22" t="s">
        <v>180</v>
      </c>
      <c r="C144" s="22" t="s">
        <v>146</v>
      </c>
      <c r="D144" s="22" t="s">
        <v>181</v>
      </c>
      <c r="E144" s="22" t="s">
        <v>147</v>
      </c>
      <c r="F144" s="22">
        <v>61</v>
      </c>
      <c r="G144" s="37">
        <v>68</v>
      </c>
      <c r="H144" s="37">
        <f>F144*G144</f>
        <v>4148</v>
      </c>
      <c r="I144" s="37">
        <v>38</v>
      </c>
      <c r="J144" s="37">
        <f t="shared" si="17"/>
        <v>2318</v>
      </c>
      <c r="K144" s="48">
        <f>I144*1.06</f>
        <v>40.28</v>
      </c>
      <c r="L144" s="48" t="s">
        <v>20</v>
      </c>
      <c r="M144" s="22"/>
    </row>
    <row r="145" spans="1:13">
      <c r="A145" s="22"/>
      <c r="B145" s="22" t="s">
        <v>182</v>
      </c>
      <c r="C145" s="22" t="s">
        <v>146</v>
      </c>
      <c r="D145" s="22" t="s">
        <v>183</v>
      </c>
      <c r="E145" s="22" t="s">
        <v>147</v>
      </c>
      <c r="F145" s="22">
        <v>11</v>
      </c>
      <c r="G145" s="37">
        <v>68</v>
      </c>
      <c r="H145" s="37">
        <f>F145*G145</f>
        <v>748</v>
      </c>
      <c r="I145" s="37">
        <v>38</v>
      </c>
      <c r="J145" s="37">
        <f t="shared" si="17"/>
        <v>418</v>
      </c>
      <c r="K145" s="48">
        <f>I145*1.06</f>
        <v>40.28</v>
      </c>
      <c r="L145" s="48"/>
      <c r="M145" s="22"/>
    </row>
    <row r="146" spans="1:13">
      <c r="A146" s="22"/>
      <c r="B146" s="22" t="s">
        <v>164</v>
      </c>
      <c r="C146" s="22" t="s">
        <v>184</v>
      </c>
      <c r="D146" s="22" t="s">
        <v>185</v>
      </c>
      <c r="E146" s="22" t="s">
        <v>186</v>
      </c>
      <c r="F146" s="22">
        <v>174</v>
      </c>
      <c r="G146" s="24">
        <v>4716.98</v>
      </c>
      <c r="H146" s="37">
        <f>F146*G146</f>
        <v>820754.52</v>
      </c>
      <c r="I146" s="37">
        <v>377</v>
      </c>
      <c r="J146" s="37">
        <f t="shared" si="17"/>
        <v>65598</v>
      </c>
      <c r="K146" s="48">
        <f>I146*1.06</f>
        <v>399.62</v>
      </c>
      <c r="L146" s="48" t="s">
        <v>26</v>
      </c>
      <c r="M146" s="22"/>
    </row>
    <row r="147" spans="1:13">
      <c r="A147" s="27" t="s">
        <v>187</v>
      </c>
      <c r="B147" s="27"/>
      <c r="C147" s="27"/>
      <c r="D147" s="27"/>
      <c r="E147" s="27"/>
      <c r="F147" s="27"/>
      <c r="G147" s="27"/>
      <c r="H147" s="128">
        <f>SUM(H4:H146)</f>
        <v>1068407.05</v>
      </c>
      <c r="I147" s="128"/>
      <c r="J147" s="29">
        <f>SUM(J4:J146)</f>
        <v>248702.992</v>
      </c>
      <c r="K147" s="29"/>
      <c r="L147" s="29"/>
      <c r="M147" s="116"/>
    </row>
    <row r="148" spans="1:13">
      <c r="A148" s="27" t="s">
        <v>188</v>
      </c>
      <c r="B148" s="27"/>
      <c r="C148" s="27"/>
      <c r="D148" s="27"/>
      <c r="E148" s="27"/>
      <c r="F148" s="27"/>
      <c r="G148" s="27"/>
      <c r="H148" s="28">
        <f>H147*1.06</f>
        <v>1132511.473</v>
      </c>
      <c r="I148" s="29"/>
      <c r="J148" s="29">
        <f>J147*1.06</f>
        <v>263625.17152</v>
      </c>
      <c r="K148" s="29"/>
      <c r="L148" s="29"/>
      <c r="M148" s="116"/>
    </row>
  </sheetData>
  <autoFilter ref="A2:M148">
    <extLst/>
  </autoFilter>
  <mergeCells count="162">
    <mergeCell ref="A1:M1"/>
    <mergeCell ref="I2:K2"/>
    <mergeCell ref="A147:G147"/>
    <mergeCell ref="A148:G148"/>
    <mergeCell ref="A2:A3"/>
    <mergeCell ref="A4:A8"/>
    <mergeCell ref="A9:A15"/>
    <mergeCell ref="A16:A50"/>
    <mergeCell ref="A51:A74"/>
    <mergeCell ref="A75:A85"/>
    <mergeCell ref="A86:A102"/>
    <mergeCell ref="A103:A118"/>
    <mergeCell ref="A119:A136"/>
    <mergeCell ref="A137:A146"/>
    <mergeCell ref="B2:B3"/>
    <mergeCell ref="B4:B8"/>
    <mergeCell ref="B9:B15"/>
    <mergeCell ref="B16:B19"/>
    <mergeCell ref="B20:B24"/>
    <mergeCell ref="B25:B28"/>
    <mergeCell ref="B29:B34"/>
    <mergeCell ref="B35:B37"/>
    <mergeCell ref="B38:B40"/>
    <mergeCell ref="B41:B45"/>
    <mergeCell ref="B46:B50"/>
    <mergeCell ref="B51:B58"/>
    <mergeCell ref="B59:B66"/>
    <mergeCell ref="B67:B74"/>
    <mergeCell ref="B75:B85"/>
    <mergeCell ref="B86:B98"/>
    <mergeCell ref="B99:B109"/>
    <mergeCell ref="B110:B115"/>
    <mergeCell ref="B125:B129"/>
    <mergeCell ref="B130:B132"/>
    <mergeCell ref="B133:B135"/>
    <mergeCell ref="B137:B142"/>
    <mergeCell ref="C2:C3"/>
    <mergeCell ref="D2:D3"/>
    <mergeCell ref="D4:D7"/>
    <mergeCell ref="D9:D14"/>
    <mergeCell ref="D16:D19"/>
    <mergeCell ref="D20:D24"/>
    <mergeCell ref="D25:D28"/>
    <mergeCell ref="D29:D34"/>
    <mergeCell ref="D35:D37"/>
    <mergeCell ref="D38:D40"/>
    <mergeCell ref="D41:D45"/>
    <mergeCell ref="D46:D50"/>
    <mergeCell ref="D51:D55"/>
    <mergeCell ref="D56:D58"/>
    <mergeCell ref="D59:D66"/>
    <mergeCell ref="D68:D69"/>
    <mergeCell ref="D75:D85"/>
    <mergeCell ref="D86:D98"/>
    <mergeCell ref="D99:D109"/>
    <mergeCell ref="D110:D115"/>
    <mergeCell ref="D119:D120"/>
    <mergeCell ref="D123:D124"/>
    <mergeCell ref="D125:D129"/>
    <mergeCell ref="D130:D132"/>
    <mergeCell ref="D133:D135"/>
    <mergeCell ref="D137:D142"/>
    <mergeCell ref="E2:E3"/>
    <mergeCell ref="E4:E6"/>
    <mergeCell ref="E9:E13"/>
    <mergeCell ref="E16:E19"/>
    <mergeCell ref="E20:E24"/>
    <mergeCell ref="E25:E28"/>
    <mergeCell ref="E29:E34"/>
    <mergeCell ref="E35:E37"/>
    <mergeCell ref="E38:E40"/>
    <mergeCell ref="E51:E55"/>
    <mergeCell ref="E56:E58"/>
    <mergeCell ref="E59:E66"/>
    <mergeCell ref="E68:E69"/>
    <mergeCell ref="E73:E74"/>
    <mergeCell ref="E75:E85"/>
    <mergeCell ref="E86:E98"/>
    <mergeCell ref="E99:E109"/>
    <mergeCell ref="E110:E115"/>
    <mergeCell ref="E116:E118"/>
    <mergeCell ref="E119:E120"/>
    <mergeCell ref="E123:E129"/>
    <mergeCell ref="E130:E132"/>
    <mergeCell ref="E133:E135"/>
    <mergeCell ref="E137:E142"/>
    <mergeCell ref="F2:F3"/>
    <mergeCell ref="F137:F142"/>
    <mergeCell ref="G2:G3"/>
    <mergeCell ref="G130:G132"/>
    <mergeCell ref="G133:G135"/>
    <mergeCell ref="G137:G142"/>
    <mergeCell ref="H2:H3"/>
    <mergeCell ref="H130:H132"/>
    <mergeCell ref="H133:H135"/>
    <mergeCell ref="H137:H142"/>
    <mergeCell ref="I29:I34"/>
    <mergeCell ref="I130:I132"/>
    <mergeCell ref="I133:I135"/>
    <mergeCell ref="I137:I142"/>
    <mergeCell ref="J29:J34"/>
    <mergeCell ref="J130:J132"/>
    <mergeCell ref="J133:J135"/>
    <mergeCell ref="J137:J142"/>
    <mergeCell ref="K29:K34"/>
    <mergeCell ref="K130:K132"/>
    <mergeCell ref="K133:K135"/>
    <mergeCell ref="K137:K142"/>
    <mergeCell ref="L2:L3"/>
    <mergeCell ref="L4:L6"/>
    <mergeCell ref="L7:L8"/>
    <mergeCell ref="L9:L13"/>
    <mergeCell ref="L14:L15"/>
    <mergeCell ref="L16:L19"/>
    <mergeCell ref="L20:L24"/>
    <mergeCell ref="L25:L28"/>
    <mergeCell ref="L29:L34"/>
    <mergeCell ref="L35:L37"/>
    <mergeCell ref="L38:L40"/>
    <mergeCell ref="L41:L43"/>
    <mergeCell ref="L44:L45"/>
    <mergeCell ref="L46:L48"/>
    <mergeCell ref="L49:L50"/>
    <mergeCell ref="L51:L58"/>
    <mergeCell ref="L59:L66"/>
    <mergeCell ref="L67:L74"/>
    <mergeCell ref="L75:L85"/>
    <mergeCell ref="L86:L98"/>
    <mergeCell ref="L99:L109"/>
    <mergeCell ref="L110:L115"/>
    <mergeCell ref="L116:L120"/>
    <mergeCell ref="L121:L122"/>
    <mergeCell ref="L123:L129"/>
    <mergeCell ref="L130:L132"/>
    <mergeCell ref="L133:L135"/>
    <mergeCell ref="L137:L142"/>
    <mergeCell ref="L144:L145"/>
    <mergeCell ref="M2:M3"/>
    <mergeCell ref="M4:M8"/>
    <mergeCell ref="M9:M15"/>
    <mergeCell ref="M16:M19"/>
    <mergeCell ref="M20:M24"/>
    <mergeCell ref="M25:M28"/>
    <mergeCell ref="M29:M34"/>
    <mergeCell ref="M35:M37"/>
    <mergeCell ref="M38:M40"/>
    <mergeCell ref="M41:M45"/>
    <mergeCell ref="M46:M50"/>
    <mergeCell ref="M51:M55"/>
    <mergeCell ref="M56:M58"/>
    <mergeCell ref="M59:M66"/>
    <mergeCell ref="M68:M74"/>
    <mergeCell ref="M75:M85"/>
    <mergeCell ref="M86:M98"/>
    <mergeCell ref="M99:M109"/>
    <mergeCell ref="M110:M115"/>
    <mergeCell ref="M116:M118"/>
    <mergeCell ref="M125:M129"/>
    <mergeCell ref="M130:M132"/>
    <mergeCell ref="M133:M135"/>
    <mergeCell ref="M137:M142"/>
    <mergeCell ref="P2:P3"/>
  </mergeCells>
  <pageMargins left="0.314583333333333" right="0.156944444444444" top="0.314583333333333" bottom="0.314583333333333" header="0.196527777777778" footer="0.196527777777778"/>
  <pageSetup paperSize="9" scale="97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workbookViewId="0">
      <pane ySplit="2" topLeftCell="A7" activePane="bottomLeft" state="frozen"/>
      <selection/>
      <selection pane="bottomLeft" activeCell="I29" sqref="I29"/>
    </sheetView>
  </sheetViews>
  <sheetFormatPr defaultColWidth="9" defaultRowHeight="13.5"/>
  <cols>
    <col min="1" max="1" width="5.26666666666667" customWidth="1"/>
    <col min="2" max="2" width="16.775" style="30" customWidth="1"/>
    <col min="3" max="3" width="23.775" style="30" customWidth="1"/>
    <col min="4" max="4" width="15.55" style="30" customWidth="1"/>
    <col min="5" max="5" width="20.4416666666667" style="30" customWidth="1"/>
    <col min="6" max="6" width="6.36666666666667" style="55" customWidth="1"/>
    <col min="7" max="7" width="10.9083333333333" style="30" hidden="1" customWidth="1"/>
    <col min="8" max="8" width="8.36666666666667" style="106" hidden="1" customWidth="1"/>
    <col min="9" max="9" width="7.81666666666667" style="31" customWidth="1"/>
    <col min="10" max="10" width="8.36666666666667" style="31" customWidth="1"/>
    <col min="11" max="11" width="8.45" style="31" customWidth="1"/>
    <col min="12" max="12" width="9.775" style="30" customWidth="1"/>
    <col min="13" max="13" width="12.2666666666667" style="30" customWidth="1"/>
    <col min="14" max="15" width="9" style="30" hidden="1" customWidth="1"/>
  </cols>
  <sheetData>
    <row r="1" ht="39" customHeight="1" spans="1:13">
      <c r="A1" s="107" t="s">
        <v>189</v>
      </c>
      <c r="B1" s="108"/>
      <c r="C1" s="108"/>
      <c r="D1" s="108"/>
      <c r="E1" s="108"/>
      <c r="F1" s="108"/>
      <c r="G1" s="108"/>
      <c r="H1" s="109"/>
      <c r="I1" s="109"/>
      <c r="J1" s="109"/>
      <c r="K1" s="109"/>
      <c r="L1" s="108"/>
      <c r="M1" s="108"/>
    </row>
    <row r="2" ht="15" customHeight="1" spans="1:13">
      <c r="A2" s="60" t="s">
        <v>190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191</v>
      </c>
      <c r="G2" s="61" t="s">
        <v>7</v>
      </c>
      <c r="H2" s="62" t="s">
        <v>8</v>
      </c>
      <c r="I2" s="112" t="s">
        <v>9</v>
      </c>
      <c r="J2" s="112"/>
      <c r="K2" s="112"/>
      <c r="L2" s="113" t="s">
        <v>10</v>
      </c>
      <c r="M2" s="113" t="s">
        <v>11</v>
      </c>
    </row>
    <row r="3" ht="31" customHeight="1" spans="1:13">
      <c r="A3" s="63"/>
      <c r="B3" s="64"/>
      <c r="C3" s="64"/>
      <c r="D3" s="64"/>
      <c r="E3" s="64"/>
      <c r="F3" s="64"/>
      <c r="G3" s="64"/>
      <c r="H3" s="65"/>
      <c r="I3" s="95" t="s">
        <v>12</v>
      </c>
      <c r="J3" s="48" t="s">
        <v>13</v>
      </c>
      <c r="K3" s="48" t="s">
        <v>14</v>
      </c>
      <c r="L3" s="114"/>
      <c r="M3" s="114"/>
    </row>
    <row r="4" spans="1:13">
      <c r="A4" s="66">
        <v>1</v>
      </c>
      <c r="B4" s="45" t="s">
        <v>192</v>
      </c>
      <c r="C4" s="45" t="s">
        <v>193</v>
      </c>
      <c r="D4" s="22" t="s">
        <v>194</v>
      </c>
      <c r="E4" s="22" t="s">
        <v>195</v>
      </c>
      <c r="F4" s="22">
        <v>198</v>
      </c>
      <c r="G4" s="67">
        <v>68</v>
      </c>
      <c r="H4" s="37">
        <f t="shared" ref="H4:H21" si="0">F4*G4</f>
        <v>13464</v>
      </c>
      <c r="I4" s="37">
        <v>38</v>
      </c>
      <c r="J4" s="37">
        <f t="shared" ref="J4:J16" si="1">F4*I4</f>
        <v>7524</v>
      </c>
      <c r="K4" s="48">
        <f t="shared" ref="K4:K16" si="2">I4*1.06</f>
        <v>40.28</v>
      </c>
      <c r="L4" s="67" t="s">
        <v>20</v>
      </c>
      <c r="M4" s="115"/>
    </row>
    <row r="5" spans="1:13">
      <c r="A5" s="66"/>
      <c r="B5" s="45"/>
      <c r="C5" s="45" t="s">
        <v>196</v>
      </c>
      <c r="D5" s="22"/>
      <c r="E5" s="22" t="s">
        <v>197</v>
      </c>
      <c r="F5" s="22">
        <v>6</v>
      </c>
      <c r="G5" s="67">
        <v>30</v>
      </c>
      <c r="H5" s="37">
        <f t="shared" si="0"/>
        <v>180</v>
      </c>
      <c r="I5" s="37">
        <v>38</v>
      </c>
      <c r="J5" s="37">
        <f t="shared" si="1"/>
        <v>228</v>
      </c>
      <c r="K5" s="48">
        <f t="shared" si="2"/>
        <v>40.28</v>
      </c>
      <c r="L5" s="67" t="s">
        <v>20</v>
      </c>
      <c r="M5" s="115"/>
    </row>
    <row r="6" ht="24" spans="1:13">
      <c r="A6" s="66">
        <v>2</v>
      </c>
      <c r="B6" s="45" t="s">
        <v>198</v>
      </c>
      <c r="C6" s="45" t="s">
        <v>193</v>
      </c>
      <c r="D6" s="23" t="s">
        <v>199</v>
      </c>
      <c r="E6" s="22" t="s">
        <v>200</v>
      </c>
      <c r="F6" s="22">
        <v>25</v>
      </c>
      <c r="G6" s="67">
        <v>68</v>
      </c>
      <c r="H6" s="37">
        <f t="shared" si="0"/>
        <v>1700</v>
      </c>
      <c r="I6" s="37">
        <v>38</v>
      </c>
      <c r="J6" s="37">
        <f t="shared" ref="J6:J7" si="3">I6*F6</f>
        <v>950</v>
      </c>
      <c r="K6" s="48">
        <f t="shared" si="2"/>
        <v>40.28</v>
      </c>
      <c r="L6" s="67" t="s">
        <v>20</v>
      </c>
      <c r="M6" s="97"/>
    </row>
    <row r="7" ht="30.5" customHeight="1" spans="1:13">
      <c r="A7" s="66"/>
      <c r="B7" s="45"/>
      <c r="C7" s="45" t="s">
        <v>196</v>
      </c>
      <c r="D7" s="26"/>
      <c r="E7" s="22" t="s">
        <v>197</v>
      </c>
      <c r="F7" s="22">
        <v>5</v>
      </c>
      <c r="G7" s="67">
        <v>30</v>
      </c>
      <c r="H7" s="37">
        <f t="shared" si="0"/>
        <v>150</v>
      </c>
      <c r="I7" s="37">
        <v>38</v>
      </c>
      <c r="J7" s="37">
        <f t="shared" si="3"/>
        <v>190</v>
      </c>
      <c r="K7" s="48">
        <f t="shared" si="2"/>
        <v>40.28</v>
      </c>
      <c r="L7" s="67" t="s">
        <v>20</v>
      </c>
      <c r="M7" s="97"/>
    </row>
    <row r="8" ht="28" customHeight="1" spans="1:13">
      <c r="A8" s="66">
        <v>3</v>
      </c>
      <c r="B8" s="45" t="s">
        <v>201</v>
      </c>
      <c r="C8" s="45" t="s">
        <v>202</v>
      </c>
      <c r="D8" s="22" t="s">
        <v>203</v>
      </c>
      <c r="E8" s="22" t="s">
        <v>204</v>
      </c>
      <c r="F8" s="22">
        <v>10</v>
      </c>
      <c r="G8" s="67">
        <v>800</v>
      </c>
      <c r="H8" s="37">
        <f t="shared" si="0"/>
        <v>8000</v>
      </c>
      <c r="I8" s="37">
        <v>345</v>
      </c>
      <c r="J8" s="37">
        <f t="shared" si="1"/>
        <v>3450</v>
      </c>
      <c r="K8" s="48">
        <f t="shared" si="2"/>
        <v>365.7</v>
      </c>
      <c r="L8" s="67" t="s">
        <v>20</v>
      </c>
      <c r="M8" s="22"/>
    </row>
    <row r="9" ht="24" spans="1:13">
      <c r="A9" s="66">
        <v>4</v>
      </c>
      <c r="B9" s="45" t="s">
        <v>205</v>
      </c>
      <c r="C9" s="45" t="s">
        <v>193</v>
      </c>
      <c r="D9" s="22" t="s">
        <v>206</v>
      </c>
      <c r="E9" s="22" t="s">
        <v>200</v>
      </c>
      <c r="F9" s="22">
        <v>19</v>
      </c>
      <c r="G9" s="67">
        <v>68</v>
      </c>
      <c r="H9" s="37">
        <f t="shared" si="0"/>
        <v>1292</v>
      </c>
      <c r="I9" s="37">
        <v>38</v>
      </c>
      <c r="J9" s="37">
        <f t="shared" si="1"/>
        <v>722</v>
      </c>
      <c r="K9" s="48">
        <f t="shared" si="2"/>
        <v>40.28</v>
      </c>
      <c r="L9" s="67" t="s">
        <v>20</v>
      </c>
      <c r="M9" s="115"/>
    </row>
    <row r="10" spans="1:13">
      <c r="A10" s="66"/>
      <c r="B10" s="45"/>
      <c r="C10" s="45" t="s">
        <v>196</v>
      </c>
      <c r="D10" s="22"/>
      <c r="E10" s="22" t="s">
        <v>197</v>
      </c>
      <c r="F10" s="22">
        <v>4</v>
      </c>
      <c r="G10" s="67">
        <v>30</v>
      </c>
      <c r="H10" s="37">
        <f t="shared" si="0"/>
        <v>120</v>
      </c>
      <c r="I10" s="37">
        <v>38</v>
      </c>
      <c r="J10" s="37">
        <f t="shared" si="1"/>
        <v>152</v>
      </c>
      <c r="K10" s="48">
        <f t="shared" si="2"/>
        <v>40.28</v>
      </c>
      <c r="L10" s="67" t="s">
        <v>20</v>
      </c>
      <c r="M10" s="115"/>
    </row>
    <row r="11" ht="37" customHeight="1" spans="1:13">
      <c r="A11" s="66">
        <v>5</v>
      </c>
      <c r="B11" s="45" t="s">
        <v>207</v>
      </c>
      <c r="C11" s="45" t="s">
        <v>208</v>
      </c>
      <c r="D11" s="22" t="s">
        <v>209</v>
      </c>
      <c r="E11" s="22" t="s">
        <v>204</v>
      </c>
      <c r="F11" s="22">
        <v>29</v>
      </c>
      <c r="G11" s="67">
        <v>15000</v>
      </c>
      <c r="H11" s="37">
        <f t="shared" si="0"/>
        <v>435000</v>
      </c>
      <c r="I11" s="37">
        <v>10000</v>
      </c>
      <c r="J11" s="37">
        <f t="shared" si="1"/>
        <v>290000</v>
      </c>
      <c r="K11" s="48">
        <f t="shared" si="2"/>
        <v>10600</v>
      </c>
      <c r="L11" s="67" t="s">
        <v>20</v>
      </c>
      <c r="M11" s="22"/>
    </row>
    <row r="12" ht="24" spans="1:13">
      <c r="A12" s="66">
        <v>6</v>
      </c>
      <c r="B12" s="45" t="s">
        <v>210</v>
      </c>
      <c r="C12" s="45" t="s">
        <v>193</v>
      </c>
      <c r="D12" s="22" t="s">
        <v>211</v>
      </c>
      <c r="E12" s="22" t="s">
        <v>212</v>
      </c>
      <c r="F12" s="22">
        <v>1</v>
      </c>
      <c r="G12" s="67">
        <v>68</v>
      </c>
      <c r="H12" s="37">
        <f t="shared" si="0"/>
        <v>68</v>
      </c>
      <c r="I12" s="37">
        <v>38</v>
      </c>
      <c r="J12" s="37">
        <f t="shared" si="1"/>
        <v>38</v>
      </c>
      <c r="K12" s="48">
        <f t="shared" si="2"/>
        <v>40.28</v>
      </c>
      <c r="L12" s="67" t="s">
        <v>20</v>
      </c>
      <c r="M12" s="22"/>
    </row>
    <row r="13" ht="24" customHeight="1" spans="1:13">
      <c r="A13" s="66"/>
      <c r="B13" s="45"/>
      <c r="C13" s="45" t="s">
        <v>196</v>
      </c>
      <c r="D13" s="22"/>
      <c r="E13" s="22" t="s">
        <v>197</v>
      </c>
      <c r="F13" s="22">
        <v>1</v>
      </c>
      <c r="G13" s="67">
        <v>30</v>
      </c>
      <c r="H13" s="37">
        <f t="shared" si="0"/>
        <v>30</v>
      </c>
      <c r="I13" s="37">
        <v>38</v>
      </c>
      <c r="J13" s="37">
        <f t="shared" si="1"/>
        <v>38</v>
      </c>
      <c r="K13" s="48">
        <f t="shared" si="2"/>
        <v>40.28</v>
      </c>
      <c r="L13" s="67" t="s">
        <v>20</v>
      </c>
      <c r="M13" s="22"/>
    </row>
    <row r="14" ht="24" spans="1:13">
      <c r="A14" s="66">
        <v>7</v>
      </c>
      <c r="B14" s="45" t="s">
        <v>213</v>
      </c>
      <c r="C14" s="45" t="s">
        <v>193</v>
      </c>
      <c r="D14" s="22" t="s">
        <v>214</v>
      </c>
      <c r="E14" s="22" t="s">
        <v>212</v>
      </c>
      <c r="F14" s="22">
        <v>1</v>
      </c>
      <c r="G14" s="67">
        <v>68</v>
      </c>
      <c r="H14" s="37">
        <f t="shared" si="0"/>
        <v>68</v>
      </c>
      <c r="I14" s="37">
        <v>38</v>
      </c>
      <c r="J14" s="37">
        <f t="shared" si="1"/>
        <v>38</v>
      </c>
      <c r="K14" s="48">
        <f t="shared" si="2"/>
        <v>40.28</v>
      </c>
      <c r="L14" s="67" t="s">
        <v>20</v>
      </c>
      <c r="M14" s="22"/>
    </row>
    <row r="15" spans="1:13">
      <c r="A15" s="66"/>
      <c r="B15" s="45"/>
      <c r="C15" s="45" t="s">
        <v>196</v>
      </c>
      <c r="D15" s="22"/>
      <c r="E15" s="22" t="s">
        <v>197</v>
      </c>
      <c r="F15" s="22">
        <v>1</v>
      </c>
      <c r="G15" s="67">
        <v>30</v>
      </c>
      <c r="H15" s="37">
        <f t="shared" si="0"/>
        <v>30</v>
      </c>
      <c r="I15" s="37">
        <v>38</v>
      </c>
      <c r="J15" s="37">
        <f t="shared" si="1"/>
        <v>38</v>
      </c>
      <c r="K15" s="48">
        <f t="shared" si="2"/>
        <v>40.28</v>
      </c>
      <c r="L15" s="67" t="s">
        <v>20</v>
      </c>
      <c r="M15" s="22"/>
    </row>
    <row r="16" spans="1:13">
      <c r="A16" s="66">
        <v>8</v>
      </c>
      <c r="B16" s="45" t="s">
        <v>215</v>
      </c>
      <c r="C16" s="45" t="s">
        <v>193</v>
      </c>
      <c r="D16" s="22" t="s">
        <v>216</v>
      </c>
      <c r="E16" s="22" t="s">
        <v>217</v>
      </c>
      <c r="F16" s="22">
        <v>184</v>
      </c>
      <c r="G16" s="67">
        <v>68</v>
      </c>
      <c r="H16" s="37">
        <f t="shared" si="0"/>
        <v>12512</v>
      </c>
      <c r="I16" s="37">
        <v>38</v>
      </c>
      <c r="J16" s="37">
        <f t="shared" si="1"/>
        <v>6992</v>
      </c>
      <c r="K16" s="48">
        <f t="shared" si="2"/>
        <v>40.28</v>
      </c>
      <c r="L16" s="67" t="s">
        <v>20</v>
      </c>
      <c r="M16" s="22"/>
    </row>
    <row r="17" spans="1:13">
      <c r="A17" s="68">
        <v>9</v>
      </c>
      <c r="B17" s="69" t="s">
        <v>218</v>
      </c>
      <c r="C17" s="45" t="s">
        <v>219</v>
      </c>
      <c r="D17" s="23" t="s">
        <v>120</v>
      </c>
      <c r="E17" s="23" t="s">
        <v>220</v>
      </c>
      <c r="F17" s="22">
        <v>1</v>
      </c>
      <c r="G17" s="67">
        <v>320</v>
      </c>
      <c r="H17" s="37">
        <f t="shared" si="0"/>
        <v>320</v>
      </c>
      <c r="I17" s="70">
        <v>870</v>
      </c>
      <c r="J17" s="70">
        <f t="shared" ref="J17:J39" si="4">F17*I17</f>
        <v>870</v>
      </c>
      <c r="K17" s="98">
        <f t="shared" ref="K17:K39" si="5">I17*1.06</f>
        <v>922.2</v>
      </c>
      <c r="L17" s="79" t="s">
        <v>20</v>
      </c>
      <c r="M17" s="22"/>
    </row>
    <row r="18" spans="1:13">
      <c r="A18" s="71"/>
      <c r="B18" s="72"/>
      <c r="C18" s="45" t="s">
        <v>146</v>
      </c>
      <c r="D18" s="25"/>
      <c r="E18" s="25"/>
      <c r="F18" s="22">
        <v>1</v>
      </c>
      <c r="G18" s="67">
        <v>320</v>
      </c>
      <c r="H18" s="37">
        <f t="shared" si="0"/>
        <v>320</v>
      </c>
      <c r="I18" s="73"/>
      <c r="J18" s="73"/>
      <c r="K18" s="99"/>
      <c r="L18" s="81"/>
      <c r="M18" s="22"/>
    </row>
    <row r="19" spans="1:13">
      <c r="A19" s="71"/>
      <c r="B19" s="72"/>
      <c r="C19" s="45" t="s">
        <v>221</v>
      </c>
      <c r="D19" s="25"/>
      <c r="E19" s="25"/>
      <c r="F19" s="22">
        <v>1</v>
      </c>
      <c r="G19" s="67">
        <v>372</v>
      </c>
      <c r="H19" s="37">
        <f t="shared" si="0"/>
        <v>372</v>
      </c>
      <c r="I19" s="73"/>
      <c r="J19" s="73"/>
      <c r="K19" s="99"/>
      <c r="L19" s="81"/>
      <c r="M19" s="22"/>
    </row>
    <row r="20" spans="1:13">
      <c r="A20" s="75"/>
      <c r="B20" s="74"/>
      <c r="C20" s="45" t="s">
        <v>54</v>
      </c>
      <c r="D20" s="26"/>
      <c r="E20" s="26"/>
      <c r="F20" s="22">
        <v>1</v>
      </c>
      <c r="G20" s="67">
        <v>136</v>
      </c>
      <c r="H20" s="37">
        <f t="shared" si="0"/>
        <v>136</v>
      </c>
      <c r="I20" s="76"/>
      <c r="J20" s="76"/>
      <c r="K20" s="95"/>
      <c r="L20" s="83"/>
      <c r="M20" s="22"/>
    </row>
    <row r="21" spans="1:13">
      <c r="A21" s="68">
        <v>10</v>
      </c>
      <c r="B21" s="77" t="s">
        <v>167</v>
      </c>
      <c r="C21" s="78" t="s">
        <v>168</v>
      </c>
      <c r="D21" s="23" t="s">
        <v>222</v>
      </c>
      <c r="E21" s="23" t="s">
        <v>223</v>
      </c>
      <c r="F21" s="23">
        <v>33</v>
      </c>
      <c r="G21" s="79">
        <v>60</v>
      </c>
      <c r="H21" s="70">
        <f t="shared" si="0"/>
        <v>1980</v>
      </c>
      <c r="I21" s="70">
        <v>60</v>
      </c>
      <c r="J21" s="70">
        <f t="shared" si="4"/>
        <v>1980</v>
      </c>
      <c r="K21" s="98">
        <f t="shared" si="5"/>
        <v>63.6</v>
      </c>
      <c r="L21" s="79" t="s">
        <v>20</v>
      </c>
      <c r="M21" s="23"/>
    </row>
    <row r="22" spans="1:13">
      <c r="A22" s="71"/>
      <c r="B22" s="80"/>
      <c r="C22" s="78" t="s">
        <v>171</v>
      </c>
      <c r="D22" s="25"/>
      <c r="E22" s="25"/>
      <c r="F22" s="25"/>
      <c r="G22" s="81"/>
      <c r="H22" s="73"/>
      <c r="I22" s="73"/>
      <c r="J22" s="73"/>
      <c r="K22" s="99"/>
      <c r="L22" s="81"/>
      <c r="M22" s="25"/>
    </row>
    <row r="23" spans="1:13">
      <c r="A23" s="71"/>
      <c r="B23" s="80"/>
      <c r="C23" s="78" t="s">
        <v>172</v>
      </c>
      <c r="D23" s="25"/>
      <c r="E23" s="25"/>
      <c r="F23" s="25"/>
      <c r="G23" s="81"/>
      <c r="H23" s="73"/>
      <c r="I23" s="73"/>
      <c r="J23" s="73"/>
      <c r="K23" s="99"/>
      <c r="L23" s="81"/>
      <c r="M23" s="25"/>
    </row>
    <row r="24" spans="1:13">
      <c r="A24" s="71"/>
      <c r="B24" s="80"/>
      <c r="C24" s="78" t="s">
        <v>173</v>
      </c>
      <c r="D24" s="25"/>
      <c r="E24" s="25"/>
      <c r="F24" s="25"/>
      <c r="G24" s="81"/>
      <c r="H24" s="73"/>
      <c r="I24" s="73"/>
      <c r="J24" s="73"/>
      <c r="K24" s="99"/>
      <c r="L24" s="81"/>
      <c r="M24" s="25"/>
    </row>
    <row r="25" ht="20.5" customHeight="1" spans="1:13">
      <c r="A25" s="71"/>
      <c r="B25" s="80"/>
      <c r="C25" s="78" t="s">
        <v>174</v>
      </c>
      <c r="D25" s="25"/>
      <c r="E25" s="25"/>
      <c r="F25" s="25"/>
      <c r="G25" s="81"/>
      <c r="H25" s="73"/>
      <c r="I25" s="73"/>
      <c r="J25" s="73"/>
      <c r="K25" s="99"/>
      <c r="L25" s="81"/>
      <c r="M25" s="25"/>
    </row>
    <row r="26" spans="1:13">
      <c r="A26" s="75"/>
      <c r="B26" s="82"/>
      <c r="C26" s="78" t="s">
        <v>175</v>
      </c>
      <c r="D26" s="26"/>
      <c r="E26" s="26"/>
      <c r="F26" s="26"/>
      <c r="G26" s="83"/>
      <c r="H26" s="76"/>
      <c r="I26" s="76"/>
      <c r="J26" s="76"/>
      <c r="K26" s="95"/>
      <c r="L26" s="83"/>
      <c r="M26" s="26"/>
    </row>
    <row r="27" spans="1:13">
      <c r="A27" s="66">
        <v>11</v>
      </c>
      <c r="B27" s="78" t="s">
        <v>224</v>
      </c>
      <c r="C27" s="78" t="s">
        <v>168</v>
      </c>
      <c r="D27" s="22" t="s">
        <v>120</v>
      </c>
      <c r="E27" s="22" t="s">
        <v>225</v>
      </c>
      <c r="F27" s="22">
        <v>10</v>
      </c>
      <c r="G27" s="67">
        <v>60</v>
      </c>
      <c r="H27" s="37">
        <f>F27*G27</f>
        <v>600</v>
      </c>
      <c r="I27" s="37">
        <v>60</v>
      </c>
      <c r="J27" s="37">
        <f t="shared" si="4"/>
        <v>600</v>
      </c>
      <c r="K27" s="48">
        <f t="shared" si="5"/>
        <v>63.6</v>
      </c>
      <c r="L27" s="67" t="s">
        <v>20</v>
      </c>
      <c r="M27" s="22"/>
    </row>
    <row r="28" spans="1:13">
      <c r="A28" s="68">
        <v>12</v>
      </c>
      <c r="B28" s="69" t="s">
        <v>226</v>
      </c>
      <c r="C28" s="45" t="s">
        <v>227</v>
      </c>
      <c r="D28" s="23" t="s">
        <v>228</v>
      </c>
      <c r="E28" s="22" t="s">
        <v>229</v>
      </c>
      <c r="F28" s="22">
        <v>12</v>
      </c>
      <c r="G28" s="67" t="s">
        <v>230</v>
      </c>
      <c r="H28" s="37">
        <f>88*3*F28</f>
        <v>3168</v>
      </c>
      <c r="I28" s="37">
        <v>250</v>
      </c>
      <c r="J28" s="37">
        <f t="shared" si="4"/>
        <v>3000</v>
      </c>
      <c r="K28" s="48">
        <f t="shared" si="5"/>
        <v>265</v>
      </c>
      <c r="L28" s="22" t="s">
        <v>231</v>
      </c>
      <c r="M28" s="116"/>
    </row>
    <row r="29" spans="1:13">
      <c r="A29" s="75"/>
      <c r="B29" s="74"/>
      <c r="C29" s="45" t="s">
        <v>232</v>
      </c>
      <c r="D29" s="23" t="s">
        <v>228</v>
      </c>
      <c r="E29" s="22" t="s">
        <v>229</v>
      </c>
      <c r="F29" s="22">
        <v>12</v>
      </c>
      <c r="G29" s="67">
        <v>200</v>
      </c>
      <c r="H29" s="37">
        <f t="shared" ref="H29:H37" si="6">F29*G29</f>
        <v>2400</v>
      </c>
      <c r="I29" s="37">
        <v>1085</v>
      </c>
      <c r="J29" s="37">
        <f t="shared" si="4"/>
        <v>13020</v>
      </c>
      <c r="K29" s="48">
        <f t="shared" si="5"/>
        <v>1150.1</v>
      </c>
      <c r="L29" s="22" t="s">
        <v>231</v>
      </c>
      <c r="M29" s="116"/>
    </row>
    <row r="30" spans="1:13">
      <c r="A30" s="68">
        <v>13</v>
      </c>
      <c r="B30" s="69" t="s">
        <v>74</v>
      </c>
      <c r="C30" s="45" t="s">
        <v>75</v>
      </c>
      <c r="D30" s="23" t="s">
        <v>120</v>
      </c>
      <c r="E30" s="23" t="s">
        <v>233</v>
      </c>
      <c r="F30" s="22">
        <v>1</v>
      </c>
      <c r="G30" s="67">
        <v>760</v>
      </c>
      <c r="H30" s="37">
        <f t="shared" si="6"/>
        <v>760</v>
      </c>
      <c r="I30" s="37">
        <v>550</v>
      </c>
      <c r="J30" s="37">
        <f t="shared" si="4"/>
        <v>550</v>
      </c>
      <c r="K30" s="48">
        <f t="shared" si="5"/>
        <v>583</v>
      </c>
      <c r="L30" s="67" t="s">
        <v>20</v>
      </c>
      <c r="M30" s="22"/>
    </row>
    <row r="31" spans="1:13">
      <c r="A31" s="71"/>
      <c r="B31" s="72"/>
      <c r="C31" s="45" t="s">
        <v>40</v>
      </c>
      <c r="D31" s="25"/>
      <c r="E31" s="25"/>
      <c r="F31" s="22">
        <v>1</v>
      </c>
      <c r="G31" s="67">
        <v>112</v>
      </c>
      <c r="H31" s="37">
        <f t="shared" si="6"/>
        <v>112</v>
      </c>
      <c r="I31" s="37">
        <v>50</v>
      </c>
      <c r="J31" s="37">
        <f t="shared" si="4"/>
        <v>50</v>
      </c>
      <c r="K31" s="48">
        <f t="shared" si="5"/>
        <v>53</v>
      </c>
      <c r="L31" s="67" t="s">
        <v>20</v>
      </c>
      <c r="M31" s="22"/>
    </row>
    <row r="32" spans="1:14">
      <c r="A32" s="71"/>
      <c r="B32" s="72"/>
      <c r="C32" s="45" t="s">
        <v>77</v>
      </c>
      <c r="D32" s="25"/>
      <c r="E32" s="25"/>
      <c r="F32" s="22">
        <v>1</v>
      </c>
      <c r="G32" s="67">
        <v>631</v>
      </c>
      <c r="H32" s="37">
        <f t="shared" si="6"/>
        <v>631</v>
      </c>
      <c r="I32" s="37">
        <v>390</v>
      </c>
      <c r="J32" s="37">
        <f t="shared" si="4"/>
        <v>390</v>
      </c>
      <c r="K32" s="48">
        <f t="shared" si="5"/>
        <v>413.4</v>
      </c>
      <c r="L32" s="67" t="s">
        <v>20</v>
      </c>
      <c r="M32" s="22" t="s">
        <v>76</v>
      </c>
      <c r="N32" s="30" t="s">
        <v>234</v>
      </c>
    </row>
    <row r="33" spans="1:13">
      <c r="A33" s="71"/>
      <c r="B33" s="72"/>
      <c r="C33" s="45" t="s">
        <v>78</v>
      </c>
      <c r="D33" s="25"/>
      <c r="E33" s="25"/>
      <c r="F33" s="22">
        <v>1</v>
      </c>
      <c r="G33" s="67">
        <v>498</v>
      </c>
      <c r="H33" s="37">
        <f t="shared" si="6"/>
        <v>498</v>
      </c>
      <c r="I33" s="37">
        <v>300</v>
      </c>
      <c r="J33" s="37">
        <f t="shared" si="4"/>
        <v>300</v>
      </c>
      <c r="K33" s="48">
        <f t="shared" si="5"/>
        <v>318</v>
      </c>
      <c r="L33" s="67" t="s">
        <v>20</v>
      </c>
      <c r="M33" s="22"/>
    </row>
    <row r="34" spans="1:13">
      <c r="A34" s="75"/>
      <c r="B34" s="74"/>
      <c r="C34" s="45" t="s">
        <v>49</v>
      </c>
      <c r="D34" s="26"/>
      <c r="E34" s="26"/>
      <c r="F34" s="22">
        <v>1</v>
      </c>
      <c r="G34" s="67">
        <v>112</v>
      </c>
      <c r="H34" s="37">
        <f t="shared" si="6"/>
        <v>112</v>
      </c>
      <c r="I34" s="37">
        <f>G34*0.5</f>
        <v>56</v>
      </c>
      <c r="J34" s="37">
        <f t="shared" si="4"/>
        <v>56</v>
      </c>
      <c r="K34" s="48">
        <f t="shared" si="5"/>
        <v>59.36</v>
      </c>
      <c r="L34" s="67" t="s">
        <v>20</v>
      </c>
      <c r="M34" s="22"/>
    </row>
    <row r="35" spans="1:14">
      <c r="A35" s="110">
        <v>14</v>
      </c>
      <c r="B35" s="69" t="s">
        <v>83</v>
      </c>
      <c r="C35" s="45" t="s">
        <v>24</v>
      </c>
      <c r="D35" s="23" t="s">
        <v>235</v>
      </c>
      <c r="E35" s="23" t="s">
        <v>236</v>
      </c>
      <c r="F35" s="22">
        <v>9</v>
      </c>
      <c r="G35" s="67">
        <v>283</v>
      </c>
      <c r="H35" s="37">
        <f t="shared" si="6"/>
        <v>2547</v>
      </c>
      <c r="I35" s="37">
        <v>80</v>
      </c>
      <c r="J35" s="37">
        <f t="shared" si="4"/>
        <v>720</v>
      </c>
      <c r="K35" s="48">
        <f t="shared" si="5"/>
        <v>84.8</v>
      </c>
      <c r="L35" s="67" t="s">
        <v>26</v>
      </c>
      <c r="M35" s="22"/>
      <c r="N35" s="30" t="s">
        <v>237</v>
      </c>
    </row>
    <row r="36" spans="1:13">
      <c r="A36" s="111"/>
      <c r="B36" s="72"/>
      <c r="C36" s="45" t="s">
        <v>71</v>
      </c>
      <c r="D36" s="26"/>
      <c r="E36" s="26"/>
      <c r="F36" s="22">
        <v>9</v>
      </c>
      <c r="G36" s="67">
        <v>277</v>
      </c>
      <c r="H36" s="37">
        <f t="shared" si="6"/>
        <v>2493</v>
      </c>
      <c r="I36" s="37">
        <v>250</v>
      </c>
      <c r="J36" s="37">
        <f t="shared" si="4"/>
        <v>2250</v>
      </c>
      <c r="K36" s="48">
        <f t="shared" si="5"/>
        <v>265</v>
      </c>
      <c r="L36" s="67" t="s">
        <v>26</v>
      </c>
      <c r="M36" s="22"/>
    </row>
    <row r="37" spans="1:13">
      <c r="A37" s="111"/>
      <c r="B37" s="72"/>
      <c r="C37" s="45" t="s">
        <v>89</v>
      </c>
      <c r="D37" s="23" t="s">
        <v>238</v>
      </c>
      <c r="E37" s="23" t="s">
        <v>239</v>
      </c>
      <c r="F37" s="22">
        <v>24</v>
      </c>
      <c r="G37" s="67">
        <v>211</v>
      </c>
      <c r="H37" s="37">
        <f t="shared" si="6"/>
        <v>5064</v>
      </c>
      <c r="I37" s="37">
        <v>236</v>
      </c>
      <c r="J37" s="37">
        <f t="shared" si="4"/>
        <v>5664</v>
      </c>
      <c r="K37" s="48">
        <f t="shared" si="5"/>
        <v>250.16</v>
      </c>
      <c r="L37" s="67" t="s">
        <v>240</v>
      </c>
      <c r="M37" s="22"/>
    </row>
    <row r="38" spans="1:13">
      <c r="A38" s="111"/>
      <c r="B38" s="72"/>
      <c r="C38" s="45" t="s">
        <v>85</v>
      </c>
      <c r="D38" s="25"/>
      <c r="E38" s="26"/>
      <c r="F38" s="22">
        <v>24</v>
      </c>
      <c r="G38" s="67"/>
      <c r="H38" s="37"/>
      <c r="I38" s="37">
        <v>65</v>
      </c>
      <c r="J38" s="37">
        <f t="shared" si="4"/>
        <v>1560</v>
      </c>
      <c r="K38" s="48">
        <f t="shared" si="5"/>
        <v>68.9</v>
      </c>
      <c r="L38" s="67" t="s">
        <v>240</v>
      </c>
      <c r="M38" s="22"/>
    </row>
    <row r="39" spans="1:13">
      <c r="A39" s="68">
        <v>15</v>
      </c>
      <c r="B39" s="45" t="s">
        <v>241</v>
      </c>
      <c r="C39" s="45" t="s">
        <v>17</v>
      </c>
      <c r="D39" s="78" t="s">
        <v>120</v>
      </c>
      <c r="E39" s="22" t="s">
        <v>19</v>
      </c>
      <c r="F39" s="22">
        <v>1</v>
      </c>
      <c r="G39" s="67">
        <v>1101</v>
      </c>
      <c r="H39" s="37">
        <f>F39*G39</f>
        <v>1101</v>
      </c>
      <c r="I39" s="37">
        <v>840</v>
      </c>
      <c r="J39" s="37">
        <f t="shared" si="4"/>
        <v>840</v>
      </c>
      <c r="K39" s="48">
        <f t="shared" si="5"/>
        <v>890.4</v>
      </c>
      <c r="L39" s="67" t="s">
        <v>20</v>
      </c>
      <c r="M39" s="22"/>
    </row>
    <row r="40" ht="27" customHeight="1" spans="1:13">
      <c r="A40" s="71"/>
      <c r="B40" s="45" t="s">
        <v>242</v>
      </c>
      <c r="C40" s="45" t="s">
        <v>17</v>
      </c>
      <c r="D40" s="78" t="s">
        <v>120</v>
      </c>
      <c r="E40" s="22" t="s">
        <v>243</v>
      </c>
      <c r="F40" s="22">
        <v>1</v>
      </c>
      <c r="G40" s="67">
        <v>1101</v>
      </c>
      <c r="H40" s="37">
        <f t="shared" ref="H40:H56" si="7">F40*G40</f>
        <v>1101</v>
      </c>
      <c r="I40" s="37">
        <v>840</v>
      </c>
      <c r="J40" s="37">
        <f t="shared" ref="J40:J50" si="8">F40*I40</f>
        <v>840</v>
      </c>
      <c r="K40" s="48">
        <f t="shared" ref="K40:K56" si="9">I40*1.06</f>
        <v>890.4</v>
      </c>
      <c r="L40" s="67" t="s">
        <v>20</v>
      </c>
      <c r="M40" s="22"/>
    </row>
    <row r="41" spans="1:13">
      <c r="A41" s="75"/>
      <c r="B41" s="45" t="s">
        <v>241</v>
      </c>
      <c r="C41" s="45" t="s">
        <v>24</v>
      </c>
      <c r="D41" s="22" t="s">
        <v>120</v>
      </c>
      <c r="E41" s="86" t="s">
        <v>244</v>
      </c>
      <c r="F41" s="22">
        <v>60</v>
      </c>
      <c r="G41" s="67">
        <v>120</v>
      </c>
      <c r="H41" s="37">
        <f t="shared" si="7"/>
        <v>7200</v>
      </c>
      <c r="I41" s="37">
        <v>80</v>
      </c>
      <c r="J41" s="37">
        <f t="shared" si="8"/>
        <v>4800</v>
      </c>
      <c r="K41" s="48">
        <f t="shared" si="9"/>
        <v>84.8</v>
      </c>
      <c r="L41" s="67" t="s">
        <v>20</v>
      </c>
      <c r="M41" s="22"/>
    </row>
    <row r="42" ht="22" customHeight="1" spans="1:13">
      <c r="A42" s="66">
        <v>16</v>
      </c>
      <c r="B42" s="78" t="s">
        <v>245</v>
      </c>
      <c r="C42" s="22" t="s">
        <v>246</v>
      </c>
      <c r="D42" s="22" t="s">
        <v>246</v>
      </c>
      <c r="E42" s="22" t="s">
        <v>247</v>
      </c>
      <c r="F42" s="45">
        <v>1</v>
      </c>
      <c r="G42" s="87">
        <v>698.11</v>
      </c>
      <c r="H42" s="37">
        <f t="shared" si="7"/>
        <v>698.11</v>
      </c>
      <c r="I42" s="37">
        <v>650</v>
      </c>
      <c r="J42" s="37">
        <f t="shared" si="8"/>
        <v>650</v>
      </c>
      <c r="K42" s="48">
        <f t="shared" si="9"/>
        <v>689</v>
      </c>
      <c r="L42" s="67" t="s">
        <v>20</v>
      </c>
      <c r="M42" s="22"/>
    </row>
    <row r="43" ht="24" spans="1:13">
      <c r="A43" s="66">
        <v>17</v>
      </c>
      <c r="B43" s="45" t="s">
        <v>248</v>
      </c>
      <c r="C43" s="45" t="s">
        <v>249</v>
      </c>
      <c r="D43" s="22" t="s">
        <v>250</v>
      </c>
      <c r="E43" s="22" t="s">
        <v>251</v>
      </c>
      <c r="F43" s="22">
        <v>2</v>
      </c>
      <c r="G43" s="87">
        <v>9433.96</v>
      </c>
      <c r="H43" s="37">
        <f t="shared" si="7"/>
        <v>18867.92</v>
      </c>
      <c r="I43" s="37">
        <v>7500</v>
      </c>
      <c r="J43" s="37">
        <f t="shared" si="8"/>
        <v>15000</v>
      </c>
      <c r="K43" s="48">
        <f t="shared" si="9"/>
        <v>7950</v>
      </c>
      <c r="L43" s="67" t="s">
        <v>20</v>
      </c>
      <c r="M43" s="22" t="s">
        <v>252</v>
      </c>
    </row>
    <row r="44" ht="33" customHeight="1" spans="1:13">
      <c r="A44" s="68">
        <v>18</v>
      </c>
      <c r="B44" s="69" t="s">
        <v>253</v>
      </c>
      <c r="C44" s="45" t="s">
        <v>254</v>
      </c>
      <c r="D44" s="22" t="s">
        <v>216</v>
      </c>
      <c r="E44" s="22" t="s">
        <v>255</v>
      </c>
      <c r="F44" s="22">
        <v>92</v>
      </c>
      <c r="G44" s="87">
        <v>735.85</v>
      </c>
      <c r="H44" s="37">
        <f t="shared" si="7"/>
        <v>67698.2</v>
      </c>
      <c r="I44" s="37">
        <v>735</v>
      </c>
      <c r="J44" s="37">
        <f t="shared" si="8"/>
        <v>67620</v>
      </c>
      <c r="K44" s="48">
        <f t="shared" si="9"/>
        <v>779.1</v>
      </c>
      <c r="L44" s="67" t="s">
        <v>256</v>
      </c>
      <c r="M44" s="22" t="s">
        <v>257</v>
      </c>
    </row>
    <row r="45" ht="48" customHeight="1" spans="1:13">
      <c r="A45" s="71"/>
      <c r="B45" s="72"/>
      <c r="C45" s="45" t="s">
        <v>258</v>
      </c>
      <c r="D45" s="22" t="s">
        <v>120</v>
      </c>
      <c r="E45" s="86" t="s">
        <v>259</v>
      </c>
      <c r="F45" s="45">
        <v>1</v>
      </c>
      <c r="G45" s="87">
        <v>188.68</v>
      </c>
      <c r="H45" s="37">
        <f t="shared" si="7"/>
        <v>188.68</v>
      </c>
      <c r="I45" s="37">
        <v>180</v>
      </c>
      <c r="J45" s="37">
        <f t="shared" si="8"/>
        <v>180</v>
      </c>
      <c r="K45" s="48">
        <f t="shared" si="9"/>
        <v>190.8</v>
      </c>
      <c r="L45" s="67" t="s">
        <v>20</v>
      </c>
      <c r="M45" s="22" t="s">
        <v>260</v>
      </c>
    </row>
    <row r="46" spans="1:13">
      <c r="A46" s="68">
        <v>19</v>
      </c>
      <c r="B46" s="69" t="s">
        <v>261</v>
      </c>
      <c r="C46" s="69" t="s">
        <v>262</v>
      </c>
      <c r="D46" s="77" t="s">
        <v>120</v>
      </c>
      <c r="E46" s="86" t="s">
        <v>263</v>
      </c>
      <c r="F46" s="22">
        <v>3</v>
      </c>
      <c r="G46" s="87">
        <v>28950</v>
      </c>
      <c r="H46" s="37">
        <f t="shared" si="7"/>
        <v>86850</v>
      </c>
      <c r="I46" s="24">
        <v>66038</v>
      </c>
      <c r="J46" s="37">
        <f t="shared" si="8"/>
        <v>198114</v>
      </c>
      <c r="K46" s="48">
        <f t="shared" si="9"/>
        <v>70000.28</v>
      </c>
      <c r="L46" s="67" t="s">
        <v>264</v>
      </c>
      <c r="M46" s="84" t="s">
        <v>265</v>
      </c>
    </row>
    <row r="47" spans="1:13">
      <c r="A47" s="75"/>
      <c r="B47" s="74"/>
      <c r="C47" s="74"/>
      <c r="D47" s="82"/>
      <c r="E47" s="86" t="s">
        <v>266</v>
      </c>
      <c r="F47" s="22">
        <v>1</v>
      </c>
      <c r="G47" s="87">
        <v>42242.45</v>
      </c>
      <c r="H47" s="37">
        <f t="shared" si="7"/>
        <v>42242.45</v>
      </c>
      <c r="I47" s="24">
        <v>122642</v>
      </c>
      <c r="J47" s="37">
        <f t="shared" si="8"/>
        <v>122642</v>
      </c>
      <c r="K47" s="48">
        <f t="shared" si="9"/>
        <v>130000.52</v>
      </c>
      <c r="L47" s="67" t="s">
        <v>264</v>
      </c>
      <c r="M47" s="84" t="s">
        <v>265</v>
      </c>
    </row>
    <row r="48" ht="49" customHeight="1" spans="1:14">
      <c r="A48" s="68">
        <v>20</v>
      </c>
      <c r="B48" s="69" t="s">
        <v>267</v>
      </c>
      <c r="C48" s="45" t="s">
        <v>268</v>
      </c>
      <c r="D48" s="22" t="s">
        <v>120</v>
      </c>
      <c r="E48" s="22" t="s">
        <v>223</v>
      </c>
      <c r="F48" s="22">
        <v>2</v>
      </c>
      <c r="G48" s="87">
        <v>943.4</v>
      </c>
      <c r="H48" s="37">
        <f t="shared" si="7"/>
        <v>1886.8</v>
      </c>
      <c r="I48" s="37">
        <v>400</v>
      </c>
      <c r="J48" s="37">
        <f t="shared" si="8"/>
        <v>800</v>
      </c>
      <c r="K48" s="48">
        <f t="shared" si="9"/>
        <v>424</v>
      </c>
      <c r="L48" s="67" t="s">
        <v>20</v>
      </c>
      <c r="M48" s="22"/>
      <c r="N48" s="30" t="s">
        <v>237</v>
      </c>
    </row>
    <row r="49" ht="66" customHeight="1" spans="1:13">
      <c r="A49" s="71"/>
      <c r="B49" s="72"/>
      <c r="C49" s="45" t="s">
        <v>269</v>
      </c>
      <c r="D49" s="22" t="s">
        <v>120</v>
      </c>
      <c r="E49" s="22" t="s">
        <v>270</v>
      </c>
      <c r="F49" s="22">
        <v>2</v>
      </c>
      <c r="G49" s="87">
        <v>698.11</v>
      </c>
      <c r="H49" s="37">
        <f t="shared" si="7"/>
        <v>1396.22</v>
      </c>
      <c r="I49" s="37">
        <v>640</v>
      </c>
      <c r="J49" s="37">
        <f t="shared" si="8"/>
        <v>1280</v>
      </c>
      <c r="K49" s="48">
        <f t="shared" si="9"/>
        <v>678.4</v>
      </c>
      <c r="L49" s="67" t="s">
        <v>20</v>
      </c>
      <c r="M49" s="22"/>
    </row>
    <row r="50" ht="75" customHeight="1" spans="1:13">
      <c r="A50" s="66">
        <v>21</v>
      </c>
      <c r="B50" s="69" t="s">
        <v>271</v>
      </c>
      <c r="C50" s="45" t="s">
        <v>272</v>
      </c>
      <c r="D50" s="23" t="s">
        <v>120</v>
      </c>
      <c r="E50" s="22" t="s">
        <v>273</v>
      </c>
      <c r="F50" s="45">
        <v>1</v>
      </c>
      <c r="G50" s="87">
        <v>1314.15</v>
      </c>
      <c r="H50" s="37">
        <f t="shared" si="7"/>
        <v>1314.15</v>
      </c>
      <c r="I50" s="37">
        <f>G50*0.8</f>
        <v>1051.32</v>
      </c>
      <c r="J50" s="37">
        <f t="shared" si="8"/>
        <v>1051.32</v>
      </c>
      <c r="K50" s="48">
        <f t="shared" si="9"/>
        <v>1114.3992</v>
      </c>
      <c r="L50" s="67" t="s">
        <v>20</v>
      </c>
      <c r="M50" s="22" t="s">
        <v>274</v>
      </c>
    </row>
    <row r="51" ht="64" customHeight="1" spans="1:13">
      <c r="A51" s="75">
        <v>22</v>
      </c>
      <c r="B51" s="45" t="s">
        <v>275</v>
      </c>
      <c r="C51" s="84" t="s">
        <v>276</v>
      </c>
      <c r="D51" s="45" t="s">
        <v>277</v>
      </c>
      <c r="E51" s="22" t="s">
        <v>278</v>
      </c>
      <c r="F51" s="22">
        <v>3</v>
      </c>
      <c r="G51" s="85">
        <v>283.02</v>
      </c>
      <c r="H51" s="37">
        <f t="shared" si="7"/>
        <v>849.06</v>
      </c>
      <c r="I51" s="37">
        <v>5189</v>
      </c>
      <c r="J51" s="37">
        <f t="shared" ref="J51:J57" si="10">I51*F51</f>
        <v>15567</v>
      </c>
      <c r="K51" s="48">
        <f t="shared" si="9"/>
        <v>5500.34</v>
      </c>
      <c r="L51" s="67" t="s">
        <v>20</v>
      </c>
      <c r="M51" s="86"/>
    </row>
    <row r="52" ht="49" customHeight="1" spans="1:13">
      <c r="A52" s="75">
        <v>23</v>
      </c>
      <c r="B52" s="45" t="s">
        <v>279</v>
      </c>
      <c r="C52" s="84" t="s">
        <v>280</v>
      </c>
      <c r="D52" s="22" t="s">
        <v>281</v>
      </c>
      <c r="E52" s="22" t="s">
        <v>282</v>
      </c>
      <c r="F52" s="22">
        <v>2</v>
      </c>
      <c r="G52" s="85">
        <v>849.05</v>
      </c>
      <c r="H52" s="37">
        <f t="shared" si="7"/>
        <v>1698.1</v>
      </c>
      <c r="I52" s="37">
        <v>2736</v>
      </c>
      <c r="J52" s="37">
        <f t="shared" si="10"/>
        <v>5472</v>
      </c>
      <c r="K52" s="48">
        <f t="shared" si="9"/>
        <v>2900.16</v>
      </c>
      <c r="L52" s="67" t="s">
        <v>20</v>
      </c>
      <c r="M52" s="86"/>
    </row>
    <row r="53" spans="1:13">
      <c r="A53" s="71">
        <v>24</v>
      </c>
      <c r="B53" s="45" t="s">
        <v>283</v>
      </c>
      <c r="C53" s="45" t="s">
        <v>284</v>
      </c>
      <c r="D53" s="23" t="s">
        <v>285</v>
      </c>
      <c r="E53" s="86" t="s">
        <v>286</v>
      </c>
      <c r="F53" s="22">
        <v>1</v>
      </c>
      <c r="G53" s="85">
        <v>6603.77</v>
      </c>
      <c r="H53" s="37">
        <f t="shared" si="7"/>
        <v>6603.77</v>
      </c>
      <c r="I53" s="37">
        <v>8030</v>
      </c>
      <c r="J53" s="37">
        <f t="shared" si="10"/>
        <v>8030</v>
      </c>
      <c r="K53" s="48">
        <f t="shared" si="9"/>
        <v>8511.8</v>
      </c>
      <c r="L53" s="67" t="s">
        <v>20</v>
      </c>
      <c r="M53" s="86"/>
    </row>
    <row r="54" spans="1:13">
      <c r="A54" s="71"/>
      <c r="B54" s="45" t="s">
        <v>287</v>
      </c>
      <c r="C54" s="45" t="s">
        <v>284</v>
      </c>
      <c r="D54" s="25"/>
      <c r="E54" s="86" t="s">
        <v>286</v>
      </c>
      <c r="F54" s="22">
        <v>1</v>
      </c>
      <c r="G54" s="85">
        <v>5188.68</v>
      </c>
      <c r="H54" s="37">
        <f t="shared" si="7"/>
        <v>5188.68</v>
      </c>
      <c r="I54" s="37">
        <v>6023</v>
      </c>
      <c r="J54" s="37">
        <f t="shared" si="10"/>
        <v>6023</v>
      </c>
      <c r="K54" s="48">
        <f t="shared" si="9"/>
        <v>6384.38</v>
      </c>
      <c r="L54" s="67" t="s">
        <v>20</v>
      </c>
      <c r="M54" s="86"/>
    </row>
    <row r="55" spans="1:13">
      <c r="A55" s="71"/>
      <c r="B55" s="45" t="s">
        <v>288</v>
      </c>
      <c r="C55" s="45" t="s">
        <v>284</v>
      </c>
      <c r="D55" s="25"/>
      <c r="E55" s="86" t="s">
        <v>286</v>
      </c>
      <c r="F55" s="22">
        <v>1</v>
      </c>
      <c r="G55" s="85">
        <v>3301.89</v>
      </c>
      <c r="H55" s="37">
        <f t="shared" si="7"/>
        <v>3301.89</v>
      </c>
      <c r="I55" s="37">
        <v>3346</v>
      </c>
      <c r="J55" s="37">
        <f t="shared" si="10"/>
        <v>3346</v>
      </c>
      <c r="K55" s="48">
        <f t="shared" si="9"/>
        <v>3546.76</v>
      </c>
      <c r="L55" s="67" t="s">
        <v>20</v>
      </c>
      <c r="M55" s="86"/>
    </row>
    <row r="56" spans="1:13">
      <c r="A56" s="71"/>
      <c r="B56" s="45" t="s">
        <v>289</v>
      </c>
      <c r="C56" s="45" t="s">
        <v>284</v>
      </c>
      <c r="D56" s="26"/>
      <c r="E56" s="86" t="s">
        <v>286</v>
      </c>
      <c r="F56" s="22">
        <v>1</v>
      </c>
      <c r="G56" s="85">
        <v>2830.19</v>
      </c>
      <c r="H56" s="37">
        <f t="shared" si="7"/>
        <v>2830.19</v>
      </c>
      <c r="I56" s="37">
        <v>2676</v>
      </c>
      <c r="J56" s="37">
        <f t="shared" si="10"/>
        <v>2676</v>
      </c>
      <c r="K56" s="48">
        <f t="shared" si="9"/>
        <v>2836.56</v>
      </c>
      <c r="L56" s="67" t="s">
        <v>20</v>
      </c>
      <c r="M56" s="86"/>
    </row>
    <row r="57" ht="22.5" spans="1:13">
      <c r="A57" s="75"/>
      <c r="B57" s="45" t="s">
        <v>290</v>
      </c>
      <c r="C57" s="45" t="s">
        <v>291</v>
      </c>
      <c r="D57" s="26"/>
      <c r="E57" s="86" t="s">
        <v>292</v>
      </c>
      <c r="F57" s="22">
        <v>234</v>
      </c>
      <c r="G57" s="67"/>
      <c r="H57" s="37"/>
      <c r="I57" s="37">
        <v>42</v>
      </c>
      <c r="J57" s="37">
        <f t="shared" si="10"/>
        <v>9828</v>
      </c>
      <c r="K57" s="48">
        <v>45</v>
      </c>
      <c r="L57" s="67" t="s">
        <v>20</v>
      </c>
      <c r="M57" s="86"/>
    </row>
    <row r="58" spans="1:13">
      <c r="A58" s="75">
        <v>27</v>
      </c>
      <c r="B58" s="88" t="s">
        <v>187</v>
      </c>
      <c r="C58" s="88"/>
      <c r="D58" s="88"/>
      <c r="E58" s="88"/>
      <c r="F58" s="88"/>
      <c r="G58" s="88"/>
      <c r="H58" s="89">
        <f>SUM(H4:H56)</f>
        <v>745143.22</v>
      </c>
      <c r="I58" s="117"/>
      <c r="J58" s="89">
        <f>SUM(J4:J57)</f>
        <v>806129.32</v>
      </c>
      <c r="K58" s="89"/>
      <c r="L58" s="104"/>
      <c r="M58" s="78"/>
    </row>
    <row r="59" spans="1:13">
      <c r="A59" s="75">
        <v>28</v>
      </c>
      <c r="B59" s="27" t="s">
        <v>188</v>
      </c>
      <c r="C59" s="27"/>
      <c r="D59" s="27"/>
      <c r="E59" s="27"/>
      <c r="F59" s="27"/>
      <c r="G59" s="28"/>
      <c r="H59" s="28">
        <f>H58*1.06</f>
        <v>789851.8132</v>
      </c>
      <c r="I59" s="54"/>
      <c r="J59" s="28">
        <f>J58*1.06</f>
        <v>854497.0792</v>
      </c>
      <c r="K59" s="28"/>
      <c r="L59" s="28" t="s">
        <v>293</v>
      </c>
      <c r="M59" s="54"/>
    </row>
  </sheetData>
  <autoFilter ref="A2:N59">
    <extLst/>
  </autoFilter>
  <mergeCells count="73">
    <mergeCell ref="A1:M1"/>
    <mergeCell ref="I2:K2"/>
    <mergeCell ref="B58:G58"/>
    <mergeCell ref="B59:G59"/>
    <mergeCell ref="A2:A3"/>
    <mergeCell ref="A4:A5"/>
    <mergeCell ref="A6:A7"/>
    <mergeCell ref="A9:A10"/>
    <mergeCell ref="A12:A13"/>
    <mergeCell ref="A14:A15"/>
    <mergeCell ref="A17:A20"/>
    <mergeCell ref="A21:A26"/>
    <mergeCell ref="A28:A29"/>
    <mergeCell ref="A30:A34"/>
    <mergeCell ref="A35:A38"/>
    <mergeCell ref="A39:A41"/>
    <mergeCell ref="A44:A45"/>
    <mergeCell ref="A46:A47"/>
    <mergeCell ref="A48:A49"/>
    <mergeCell ref="A53:A57"/>
    <mergeCell ref="B2:B3"/>
    <mergeCell ref="B4:B5"/>
    <mergeCell ref="B6:B7"/>
    <mergeCell ref="B9:B10"/>
    <mergeCell ref="B12:B13"/>
    <mergeCell ref="B14:B15"/>
    <mergeCell ref="B17:B20"/>
    <mergeCell ref="B21:B26"/>
    <mergeCell ref="B28:B29"/>
    <mergeCell ref="B30:B34"/>
    <mergeCell ref="B35:B38"/>
    <mergeCell ref="B44:B45"/>
    <mergeCell ref="B46:B47"/>
    <mergeCell ref="B48:B49"/>
    <mergeCell ref="C2:C3"/>
    <mergeCell ref="C46:C47"/>
    <mergeCell ref="D2:D3"/>
    <mergeCell ref="D4:D5"/>
    <mergeCell ref="D6:D7"/>
    <mergeCell ref="D9:D10"/>
    <mergeCell ref="D12:D13"/>
    <mergeCell ref="D14:D15"/>
    <mergeCell ref="D17:D20"/>
    <mergeCell ref="D21:D26"/>
    <mergeCell ref="D30:D34"/>
    <mergeCell ref="D35:D36"/>
    <mergeCell ref="D37:D38"/>
    <mergeCell ref="D46:D47"/>
    <mergeCell ref="D53:D56"/>
    <mergeCell ref="E2:E3"/>
    <mergeCell ref="E17:E20"/>
    <mergeCell ref="E21:E26"/>
    <mergeCell ref="E30:E34"/>
    <mergeCell ref="E35:E36"/>
    <mergeCell ref="E37:E38"/>
    <mergeCell ref="F2:F3"/>
    <mergeCell ref="F21:F26"/>
    <mergeCell ref="G2:G3"/>
    <mergeCell ref="G21:G26"/>
    <mergeCell ref="H2:H3"/>
    <mergeCell ref="H21:H26"/>
    <mergeCell ref="I17:I20"/>
    <mergeCell ref="I21:I26"/>
    <mergeCell ref="J17:J20"/>
    <mergeCell ref="J21:J26"/>
    <mergeCell ref="K17:K20"/>
    <mergeCell ref="K21:K26"/>
    <mergeCell ref="L2:L3"/>
    <mergeCell ref="L17:L20"/>
    <mergeCell ref="L21:L26"/>
    <mergeCell ref="M2:M3"/>
    <mergeCell ref="M6:M7"/>
    <mergeCell ref="M21:M26"/>
  </mergeCells>
  <pageMargins left="0.196527777777778" right="0.156944444444444" top="0.393055555555556" bottom="0.393055555555556" header="0.196527777777778" footer="0.196527777777778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pane ySplit="3" topLeftCell="A4" activePane="bottomLeft" state="frozen"/>
      <selection/>
      <selection pane="bottomLeft" activeCell="F28" sqref="F28"/>
    </sheetView>
  </sheetViews>
  <sheetFormatPr defaultColWidth="9" defaultRowHeight="13.5"/>
  <cols>
    <col min="1" max="1" width="5" customWidth="1"/>
    <col min="2" max="2" width="12.775" style="30" customWidth="1"/>
    <col min="3" max="3" width="22.775" style="30" customWidth="1"/>
    <col min="4" max="4" width="15.2666666666667" style="30" customWidth="1"/>
    <col min="5" max="5" width="22.775" style="30" customWidth="1"/>
    <col min="6" max="6" width="9.775" style="55" customWidth="1"/>
    <col min="7" max="7" width="11" style="30" hidden="1" customWidth="1"/>
    <col min="8" max="8" width="9.81666666666667" style="31" hidden="1" customWidth="1"/>
    <col min="9" max="9" width="7.725" style="31" customWidth="1"/>
    <col min="10" max="10" width="8.36666666666667" style="31" customWidth="1"/>
    <col min="11" max="11" width="9.775" style="31" customWidth="1"/>
    <col min="12" max="12" width="5.725" style="30" customWidth="1"/>
    <col min="13" max="13" width="17.45" style="56" customWidth="1"/>
    <col min="14" max="14" width="4.45" hidden="1" customWidth="1"/>
  </cols>
  <sheetData>
    <row r="1" ht="20.25" spans="1:13">
      <c r="A1" s="57" t="s">
        <v>294</v>
      </c>
      <c r="B1" s="58"/>
      <c r="C1" s="58"/>
      <c r="D1" s="58"/>
      <c r="E1" s="58"/>
      <c r="F1" s="58"/>
      <c r="G1" s="58"/>
      <c r="H1" s="59"/>
      <c r="I1" s="59"/>
      <c r="J1" s="59"/>
      <c r="K1" s="59"/>
      <c r="L1" s="58"/>
      <c r="M1" s="90"/>
    </row>
    <row r="2" spans="1:13">
      <c r="A2" s="60" t="s">
        <v>190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191</v>
      </c>
      <c r="G2" s="61" t="s">
        <v>7</v>
      </c>
      <c r="H2" s="62" t="s">
        <v>8</v>
      </c>
      <c r="I2" s="91" t="s">
        <v>9</v>
      </c>
      <c r="J2" s="92"/>
      <c r="K2" s="93"/>
      <c r="L2" s="61" t="s">
        <v>10</v>
      </c>
      <c r="M2" s="94" t="s">
        <v>11</v>
      </c>
    </row>
    <row r="3" ht="36" customHeight="1" spans="1:13">
      <c r="A3" s="63"/>
      <c r="B3" s="64"/>
      <c r="C3" s="64"/>
      <c r="D3" s="64"/>
      <c r="E3" s="64"/>
      <c r="F3" s="64"/>
      <c r="G3" s="64"/>
      <c r="H3" s="65"/>
      <c r="I3" s="95" t="s">
        <v>12</v>
      </c>
      <c r="J3" s="48" t="s">
        <v>13</v>
      </c>
      <c r="K3" s="48" t="s">
        <v>14</v>
      </c>
      <c r="L3" s="64"/>
      <c r="M3" s="96"/>
    </row>
    <row r="4" ht="20" customHeight="1" spans="1:13">
      <c r="A4" s="66">
        <v>1</v>
      </c>
      <c r="B4" s="22" t="s">
        <v>192</v>
      </c>
      <c r="C4" s="22" t="s">
        <v>193</v>
      </c>
      <c r="D4" s="22" t="s">
        <v>295</v>
      </c>
      <c r="E4" s="22" t="s">
        <v>195</v>
      </c>
      <c r="F4" s="22">
        <v>180</v>
      </c>
      <c r="G4" s="67">
        <v>68</v>
      </c>
      <c r="H4" s="37">
        <f t="shared" ref="H4:H21" si="0">F4*G4</f>
        <v>12240</v>
      </c>
      <c r="I4" s="37">
        <v>38</v>
      </c>
      <c r="J4" s="37">
        <f t="shared" ref="J4:J16" si="1">I4*F4</f>
        <v>6840</v>
      </c>
      <c r="K4" s="37">
        <f t="shared" ref="K4:K17" si="2">I4*1.06</f>
        <v>40.28</v>
      </c>
      <c r="L4" s="67" t="s">
        <v>20</v>
      </c>
      <c r="M4" s="86"/>
    </row>
    <row r="5" ht="25" customHeight="1" spans="1:13">
      <c r="A5" s="66"/>
      <c r="B5" s="22"/>
      <c r="C5" s="22" t="s">
        <v>196</v>
      </c>
      <c r="D5" s="22"/>
      <c r="E5" s="22" t="s">
        <v>197</v>
      </c>
      <c r="F5" s="22">
        <v>6</v>
      </c>
      <c r="G5" s="67">
        <v>30</v>
      </c>
      <c r="H5" s="37">
        <f t="shared" si="0"/>
        <v>180</v>
      </c>
      <c r="I5" s="37">
        <v>38</v>
      </c>
      <c r="J5" s="37">
        <f t="shared" si="1"/>
        <v>228</v>
      </c>
      <c r="K5" s="37">
        <f t="shared" si="2"/>
        <v>40.28</v>
      </c>
      <c r="L5" s="67" t="s">
        <v>20</v>
      </c>
      <c r="M5" s="86"/>
    </row>
    <row r="6" ht="35.5" customHeight="1" spans="1:13">
      <c r="A6" s="66">
        <v>2</v>
      </c>
      <c r="B6" s="45" t="s">
        <v>198</v>
      </c>
      <c r="C6" s="45" t="s">
        <v>193</v>
      </c>
      <c r="D6" s="23" t="s">
        <v>296</v>
      </c>
      <c r="E6" s="22" t="s">
        <v>200</v>
      </c>
      <c r="F6" s="22">
        <v>24</v>
      </c>
      <c r="G6" s="67">
        <v>68</v>
      </c>
      <c r="H6" s="37">
        <f t="shared" si="0"/>
        <v>1632</v>
      </c>
      <c r="I6" s="37">
        <v>38</v>
      </c>
      <c r="J6" s="37">
        <f t="shared" si="1"/>
        <v>912</v>
      </c>
      <c r="K6" s="37">
        <f t="shared" si="2"/>
        <v>40.28</v>
      </c>
      <c r="L6" s="67" t="s">
        <v>20</v>
      </c>
      <c r="M6" s="97"/>
    </row>
    <row r="7" ht="27" customHeight="1" spans="1:13">
      <c r="A7" s="66"/>
      <c r="B7" s="45"/>
      <c r="C7" s="45" t="s">
        <v>196</v>
      </c>
      <c r="D7" s="26"/>
      <c r="E7" s="22" t="s">
        <v>197</v>
      </c>
      <c r="F7" s="22">
        <v>5</v>
      </c>
      <c r="G7" s="67">
        <v>30</v>
      </c>
      <c r="H7" s="37">
        <f t="shared" si="0"/>
        <v>150</v>
      </c>
      <c r="I7" s="37">
        <v>38</v>
      </c>
      <c r="J7" s="37">
        <f t="shared" si="1"/>
        <v>190</v>
      </c>
      <c r="K7" s="37">
        <f t="shared" si="2"/>
        <v>40.28</v>
      </c>
      <c r="L7" s="67" t="s">
        <v>20</v>
      </c>
      <c r="M7" s="97"/>
    </row>
    <row r="8" ht="22" customHeight="1" spans="1:13">
      <c r="A8" s="66">
        <v>3</v>
      </c>
      <c r="B8" s="45" t="s">
        <v>201</v>
      </c>
      <c r="C8" s="45" t="s">
        <v>202</v>
      </c>
      <c r="D8" s="22" t="s">
        <v>296</v>
      </c>
      <c r="E8" s="22" t="s">
        <v>297</v>
      </c>
      <c r="F8" s="22">
        <v>9</v>
      </c>
      <c r="G8" s="67">
        <v>800</v>
      </c>
      <c r="H8" s="37">
        <f t="shared" si="0"/>
        <v>7200</v>
      </c>
      <c r="I8" s="37">
        <v>345</v>
      </c>
      <c r="J8" s="37">
        <f t="shared" si="1"/>
        <v>3105</v>
      </c>
      <c r="K8" s="37">
        <f t="shared" si="2"/>
        <v>365.7</v>
      </c>
      <c r="L8" s="67" t="s">
        <v>20</v>
      </c>
      <c r="M8" s="86"/>
    </row>
    <row r="9" spans="1:13">
      <c r="A9" s="66">
        <v>4</v>
      </c>
      <c r="B9" s="45" t="s">
        <v>205</v>
      </c>
      <c r="C9" s="45" t="s">
        <v>193</v>
      </c>
      <c r="D9" s="22" t="s">
        <v>298</v>
      </c>
      <c r="E9" s="22" t="s">
        <v>212</v>
      </c>
      <c r="F9" s="22">
        <v>18</v>
      </c>
      <c r="G9" s="67">
        <v>68</v>
      </c>
      <c r="H9" s="37">
        <f t="shared" si="0"/>
        <v>1224</v>
      </c>
      <c r="I9" s="37">
        <v>38</v>
      </c>
      <c r="J9" s="37">
        <f t="shared" si="1"/>
        <v>684</v>
      </c>
      <c r="K9" s="37">
        <f t="shared" si="2"/>
        <v>40.28</v>
      </c>
      <c r="L9" s="67" t="s">
        <v>20</v>
      </c>
      <c r="M9" s="86"/>
    </row>
    <row r="10" ht="17" customHeight="1" spans="1:13">
      <c r="A10" s="66"/>
      <c r="B10" s="45"/>
      <c r="C10" s="45" t="s">
        <v>196</v>
      </c>
      <c r="D10" s="22"/>
      <c r="E10" s="22" t="s">
        <v>197</v>
      </c>
      <c r="F10" s="22">
        <v>3</v>
      </c>
      <c r="G10" s="67">
        <v>30</v>
      </c>
      <c r="H10" s="37">
        <f t="shared" si="0"/>
        <v>90</v>
      </c>
      <c r="I10" s="37">
        <v>38</v>
      </c>
      <c r="J10" s="37">
        <f t="shared" si="1"/>
        <v>114</v>
      </c>
      <c r="K10" s="37">
        <f t="shared" si="2"/>
        <v>40.28</v>
      </c>
      <c r="L10" s="67" t="s">
        <v>20</v>
      </c>
      <c r="M10" s="86"/>
    </row>
    <row r="11" ht="24" spans="1:13">
      <c r="A11" s="66">
        <v>5</v>
      </c>
      <c r="B11" s="45" t="s">
        <v>207</v>
      </c>
      <c r="C11" s="45" t="s">
        <v>208</v>
      </c>
      <c r="D11" s="22" t="s">
        <v>299</v>
      </c>
      <c r="E11" s="22" t="s">
        <v>297</v>
      </c>
      <c r="F11" s="22">
        <v>28</v>
      </c>
      <c r="G11" s="67">
        <v>15000</v>
      </c>
      <c r="H11" s="37">
        <f t="shared" si="0"/>
        <v>420000</v>
      </c>
      <c r="I11" s="37">
        <v>10000</v>
      </c>
      <c r="J11" s="37">
        <f t="shared" si="1"/>
        <v>280000</v>
      </c>
      <c r="K11" s="37">
        <f t="shared" si="2"/>
        <v>10600</v>
      </c>
      <c r="L11" s="67" t="s">
        <v>20</v>
      </c>
      <c r="M11" s="86"/>
    </row>
    <row r="12" ht="24" spans="1:13">
      <c r="A12" s="66">
        <v>6</v>
      </c>
      <c r="B12" s="45" t="s">
        <v>210</v>
      </c>
      <c r="C12" s="45" t="s">
        <v>193</v>
      </c>
      <c r="D12" s="22" t="s">
        <v>300</v>
      </c>
      <c r="E12" s="22" t="s">
        <v>200</v>
      </c>
      <c r="F12" s="22">
        <v>1</v>
      </c>
      <c r="G12" s="67">
        <v>68</v>
      </c>
      <c r="H12" s="37">
        <f t="shared" si="0"/>
        <v>68</v>
      </c>
      <c r="I12" s="37">
        <v>38</v>
      </c>
      <c r="J12" s="37">
        <f t="shared" si="1"/>
        <v>38</v>
      </c>
      <c r="K12" s="37">
        <f t="shared" si="2"/>
        <v>40.28</v>
      </c>
      <c r="L12" s="67" t="s">
        <v>20</v>
      </c>
      <c r="M12" s="86"/>
    </row>
    <row r="13" spans="1:13">
      <c r="A13" s="66"/>
      <c r="B13" s="45"/>
      <c r="C13" s="45" t="s">
        <v>196</v>
      </c>
      <c r="D13" s="22"/>
      <c r="E13" s="22" t="s">
        <v>197</v>
      </c>
      <c r="F13" s="22">
        <v>1</v>
      </c>
      <c r="G13" s="67">
        <v>30</v>
      </c>
      <c r="H13" s="37">
        <f t="shared" si="0"/>
        <v>30</v>
      </c>
      <c r="I13" s="37">
        <v>38</v>
      </c>
      <c r="J13" s="37">
        <f t="shared" si="1"/>
        <v>38</v>
      </c>
      <c r="K13" s="37">
        <f t="shared" si="2"/>
        <v>40.28</v>
      </c>
      <c r="L13" s="67" t="s">
        <v>20</v>
      </c>
      <c r="M13" s="86"/>
    </row>
    <row r="14" ht="24" spans="1:13">
      <c r="A14" s="66">
        <v>7</v>
      </c>
      <c r="B14" s="45" t="s">
        <v>213</v>
      </c>
      <c r="C14" s="45" t="s">
        <v>193</v>
      </c>
      <c r="D14" s="22" t="s">
        <v>301</v>
      </c>
      <c r="E14" s="22" t="s">
        <v>200</v>
      </c>
      <c r="F14" s="22">
        <v>1</v>
      </c>
      <c r="G14" s="67">
        <v>68</v>
      </c>
      <c r="H14" s="37">
        <f t="shared" si="0"/>
        <v>68</v>
      </c>
      <c r="I14" s="37">
        <v>38</v>
      </c>
      <c r="J14" s="37">
        <f t="shared" si="1"/>
        <v>38</v>
      </c>
      <c r="K14" s="37">
        <f t="shared" si="2"/>
        <v>40.28</v>
      </c>
      <c r="L14" s="67" t="s">
        <v>20</v>
      </c>
      <c r="M14" s="86"/>
    </row>
    <row r="15" spans="1:13">
      <c r="A15" s="66"/>
      <c r="B15" s="45"/>
      <c r="C15" s="45" t="s">
        <v>196</v>
      </c>
      <c r="D15" s="22"/>
      <c r="E15" s="22" t="s">
        <v>197</v>
      </c>
      <c r="F15" s="22">
        <v>1</v>
      </c>
      <c r="G15" s="67">
        <v>30</v>
      </c>
      <c r="H15" s="37">
        <f t="shared" si="0"/>
        <v>30</v>
      </c>
      <c r="I15" s="37">
        <v>38</v>
      </c>
      <c r="J15" s="37">
        <f t="shared" si="1"/>
        <v>38</v>
      </c>
      <c r="K15" s="37">
        <f t="shared" si="2"/>
        <v>40.28</v>
      </c>
      <c r="L15" s="67" t="s">
        <v>20</v>
      </c>
      <c r="M15" s="86"/>
    </row>
    <row r="16" spans="1:13">
      <c r="A16" s="66">
        <v>8</v>
      </c>
      <c r="B16" s="45" t="s">
        <v>215</v>
      </c>
      <c r="C16" s="45" t="s">
        <v>193</v>
      </c>
      <c r="D16" s="22" t="s">
        <v>302</v>
      </c>
      <c r="E16" s="22" t="s">
        <v>217</v>
      </c>
      <c r="F16" s="22">
        <v>172</v>
      </c>
      <c r="G16" s="67">
        <v>68</v>
      </c>
      <c r="H16" s="37">
        <f t="shared" si="0"/>
        <v>11696</v>
      </c>
      <c r="I16" s="37">
        <v>38</v>
      </c>
      <c r="J16" s="37">
        <f t="shared" si="1"/>
        <v>6536</v>
      </c>
      <c r="K16" s="37">
        <f t="shared" si="2"/>
        <v>40.28</v>
      </c>
      <c r="L16" s="67" t="s">
        <v>20</v>
      </c>
      <c r="M16" s="86"/>
    </row>
    <row r="17" spans="1:13">
      <c r="A17" s="68">
        <v>9</v>
      </c>
      <c r="B17" s="69" t="s">
        <v>218</v>
      </c>
      <c r="C17" s="45" t="s">
        <v>219</v>
      </c>
      <c r="D17" s="23" t="s">
        <v>120</v>
      </c>
      <c r="E17" s="23" t="s">
        <v>220</v>
      </c>
      <c r="F17" s="23">
        <v>1</v>
      </c>
      <c r="G17" s="70">
        <v>650</v>
      </c>
      <c r="H17" s="70">
        <f t="shared" si="0"/>
        <v>650</v>
      </c>
      <c r="I17" s="70">
        <v>870</v>
      </c>
      <c r="J17" s="70">
        <f>F17*I17</f>
        <v>870</v>
      </c>
      <c r="K17" s="98">
        <f t="shared" si="2"/>
        <v>922.2</v>
      </c>
      <c r="L17" s="79" t="s">
        <v>20</v>
      </c>
      <c r="M17" s="86"/>
    </row>
    <row r="18" spans="1:13">
      <c r="A18" s="71"/>
      <c r="B18" s="72"/>
      <c r="C18" s="45" t="s">
        <v>146</v>
      </c>
      <c r="D18" s="25"/>
      <c r="E18" s="25"/>
      <c r="F18" s="23">
        <v>1</v>
      </c>
      <c r="G18" s="73"/>
      <c r="H18" s="73"/>
      <c r="I18" s="73"/>
      <c r="J18" s="73"/>
      <c r="K18" s="99"/>
      <c r="L18" s="81"/>
      <c r="M18" s="86"/>
    </row>
    <row r="19" spans="1:13">
      <c r="A19" s="71"/>
      <c r="B19" s="72"/>
      <c r="C19" s="74" t="s">
        <v>221</v>
      </c>
      <c r="D19" s="25"/>
      <c r="E19" s="25"/>
      <c r="F19" s="23">
        <v>1</v>
      </c>
      <c r="G19" s="73"/>
      <c r="H19" s="73"/>
      <c r="I19" s="73"/>
      <c r="J19" s="73"/>
      <c r="K19" s="99"/>
      <c r="L19" s="81"/>
      <c r="M19" s="100"/>
    </row>
    <row r="20" spans="1:13">
      <c r="A20" s="75"/>
      <c r="B20" s="74"/>
      <c r="C20" s="45" t="s">
        <v>54</v>
      </c>
      <c r="D20" s="26"/>
      <c r="E20" s="26"/>
      <c r="F20" s="23">
        <v>1</v>
      </c>
      <c r="G20" s="76"/>
      <c r="H20" s="76"/>
      <c r="I20" s="76"/>
      <c r="J20" s="76"/>
      <c r="K20" s="95"/>
      <c r="L20" s="83"/>
      <c r="M20" s="86"/>
    </row>
    <row r="21" spans="1:13">
      <c r="A21" s="68">
        <v>10</v>
      </c>
      <c r="B21" s="77" t="s">
        <v>167</v>
      </c>
      <c r="C21" s="78" t="s">
        <v>168</v>
      </c>
      <c r="D21" s="23" t="s">
        <v>303</v>
      </c>
      <c r="E21" s="23" t="s">
        <v>223</v>
      </c>
      <c r="F21" s="23">
        <v>31</v>
      </c>
      <c r="G21" s="79">
        <v>60</v>
      </c>
      <c r="H21" s="70">
        <f t="shared" si="0"/>
        <v>1860</v>
      </c>
      <c r="I21" s="70">
        <v>60</v>
      </c>
      <c r="J21" s="70">
        <f t="shared" ref="J21:J38" si="3">I21*F21</f>
        <v>1860</v>
      </c>
      <c r="K21" s="70">
        <f t="shared" ref="K21:K38" si="4">I21*1.06</f>
        <v>63.6</v>
      </c>
      <c r="L21" s="79" t="s">
        <v>20</v>
      </c>
      <c r="M21" s="101"/>
    </row>
    <row r="22" spans="1:13">
      <c r="A22" s="71"/>
      <c r="B22" s="80"/>
      <c r="C22" s="78" t="s">
        <v>171</v>
      </c>
      <c r="D22" s="25"/>
      <c r="E22" s="25"/>
      <c r="F22" s="25"/>
      <c r="G22" s="81"/>
      <c r="H22" s="73"/>
      <c r="I22" s="73"/>
      <c r="J22" s="73"/>
      <c r="K22" s="73"/>
      <c r="L22" s="81"/>
      <c r="M22" s="102"/>
    </row>
    <row r="23" spans="1:13">
      <c r="A23" s="71"/>
      <c r="B23" s="80"/>
      <c r="C23" s="78" t="s">
        <v>172</v>
      </c>
      <c r="D23" s="25"/>
      <c r="E23" s="25"/>
      <c r="F23" s="25"/>
      <c r="G23" s="81"/>
      <c r="H23" s="73"/>
      <c r="I23" s="73"/>
      <c r="J23" s="73"/>
      <c r="K23" s="73"/>
      <c r="L23" s="81"/>
      <c r="M23" s="102"/>
    </row>
    <row r="24" spans="1:13">
      <c r="A24" s="71"/>
      <c r="B24" s="80"/>
      <c r="C24" s="78" t="s">
        <v>173</v>
      </c>
      <c r="D24" s="25"/>
      <c r="E24" s="25"/>
      <c r="F24" s="25"/>
      <c r="G24" s="81"/>
      <c r="H24" s="73"/>
      <c r="I24" s="73"/>
      <c r="J24" s="73"/>
      <c r="K24" s="73"/>
      <c r="L24" s="81"/>
      <c r="M24" s="102"/>
    </row>
    <row r="25" spans="1:13">
      <c r="A25" s="71"/>
      <c r="B25" s="80"/>
      <c r="C25" s="78" t="s">
        <v>174</v>
      </c>
      <c r="D25" s="25"/>
      <c r="E25" s="25"/>
      <c r="F25" s="25"/>
      <c r="G25" s="81"/>
      <c r="H25" s="73"/>
      <c r="I25" s="73"/>
      <c r="J25" s="73"/>
      <c r="K25" s="73"/>
      <c r="L25" s="81"/>
      <c r="M25" s="102"/>
    </row>
    <row r="26" spans="1:13">
      <c r="A26" s="75"/>
      <c r="B26" s="82"/>
      <c r="C26" s="78" t="s">
        <v>175</v>
      </c>
      <c r="D26" s="26"/>
      <c r="E26" s="26"/>
      <c r="F26" s="26"/>
      <c r="G26" s="83"/>
      <c r="H26" s="76"/>
      <c r="I26" s="76"/>
      <c r="J26" s="76"/>
      <c r="K26" s="76"/>
      <c r="L26" s="83"/>
      <c r="M26" s="100"/>
    </row>
    <row r="27" spans="1:13">
      <c r="A27" s="66">
        <v>11</v>
      </c>
      <c r="B27" s="78" t="s">
        <v>224</v>
      </c>
      <c r="C27" s="78" t="s">
        <v>168</v>
      </c>
      <c r="D27" s="22" t="s">
        <v>120</v>
      </c>
      <c r="E27" s="22" t="s">
        <v>225</v>
      </c>
      <c r="F27" s="22">
        <v>9</v>
      </c>
      <c r="G27" s="67">
        <v>150</v>
      </c>
      <c r="H27" s="37">
        <v>15000</v>
      </c>
      <c r="I27" s="37">
        <v>60</v>
      </c>
      <c r="J27" s="37">
        <f t="shared" si="3"/>
        <v>540</v>
      </c>
      <c r="K27" s="37">
        <f t="shared" si="4"/>
        <v>63.6</v>
      </c>
      <c r="L27" s="67" t="s">
        <v>20</v>
      </c>
      <c r="M27" s="86"/>
    </row>
    <row r="28" ht="24" spans="1:13">
      <c r="A28" s="68">
        <v>12</v>
      </c>
      <c r="B28" s="69" t="s">
        <v>226</v>
      </c>
      <c r="C28" s="45" t="s">
        <v>227</v>
      </c>
      <c r="D28" s="22" t="s">
        <v>304</v>
      </c>
      <c r="E28" s="22" t="s">
        <v>229</v>
      </c>
      <c r="F28" s="22">
        <v>11</v>
      </c>
      <c r="G28" s="67" t="s">
        <v>230</v>
      </c>
      <c r="H28" s="37">
        <f>88*3*F28</f>
        <v>2904</v>
      </c>
      <c r="I28" s="37">
        <v>250</v>
      </c>
      <c r="J28" s="37">
        <f t="shared" si="3"/>
        <v>2750</v>
      </c>
      <c r="K28" s="37">
        <f t="shared" si="4"/>
        <v>265</v>
      </c>
      <c r="L28" s="22" t="s">
        <v>231</v>
      </c>
      <c r="M28" s="86" t="s">
        <v>305</v>
      </c>
    </row>
    <row r="29" ht="24" spans="1:13">
      <c r="A29" s="75"/>
      <c r="B29" s="74"/>
      <c r="C29" s="45" t="s">
        <v>232</v>
      </c>
      <c r="D29" s="22" t="s">
        <v>304</v>
      </c>
      <c r="E29" s="22" t="s">
        <v>229</v>
      </c>
      <c r="F29" s="22">
        <v>11</v>
      </c>
      <c r="G29" s="67">
        <v>200</v>
      </c>
      <c r="H29" s="37">
        <f t="shared" ref="H29:H37" si="5">F29*G29</f>
        <v>2200</v>
      </c>
      <c r="I29" s="37">
        <v>1085</v>
      </c>
      <c r="J29" s="37">
        <f t="shared" si="3"/>
        <v>11935</v>
      </c>
      <c r="K29" s="37">
        <f t="shared" si="4"/>
        <v>1150.1</v>
      </c>
      <c r="L29" s="22" t="s">
        <v>231</v>
      </c>
      <c r="M29" s="86"/>
    </row>
    <row r="30" spans="1:15">
      <c r="A30" s="68">
        <v>13</v>
      </c>
      <c r="B30" s="69" t="s">
        <v>74</v>
      </c>
      <c r="C30" s="45" t="s">
        <v>75</v>
      </c>
      <c r="D30" s="23" t="s">
        <v>120</v>
      </c>
      <c r="E30" s="23" t="s">
        <v>233</v>
      </c>
      <c r="F30" s="22">
        <v>1</v>
      </c>
      <c r="G30" s="67">
        <v>760</v>
      </c>
      <c r="H30" s="37">
        <f t="shared" si="5"/>
        <v>760</v>
      </c>
      <c r="I30" s="37">
        <v>550</v>
      </c>
      <c r="J30" s="37">
        <f t="shared" si="3"/>
        <v>550</v>
      </c>
      <c r="K30" s="37">
        <f t="shared" si="4"/>
        <v>583</v>
      </c>
      <c r="L30" s="67" t="s">
        <v>20</v>
      </c>
      <c r="M30" s="86"/>
      <c r="N30" s="103"/>
      <c r="O30" s="103"/>
    </row>
    <row r="31" spans="1:15">
      <c r="A31" s="71"/>
      <c r="B31" s="72"/>
      <c r="C31" s="45" t="s">
        <v>40</v>
      </c>
      <c r="D31" s="25"/>
      <c r="E31" s="25"/>
      <c r="F31" s="22">
        <v>1</v>
      </c>
      <c r="G31" s="67">
        <v>112</v>
      </c>
      <c r="H31" s="37">
        <f t="shared" si="5"/>
        <v>112</v>
      </c>
      <c r="I31" s="37">
        <v>50</v>
      </c>
      <c r="J31" s="37">
        <f t="shared" si="3"/>
        <v>50</v>
      </c>
      <c r="K31" s="37">
        <f t="shared" si="4"/>
        <v>53</v>
      </c>
      <c r="L31" s="67" t="s">
        <v>20</v>
      </c>
      <c r="M31" s="86"/>
      <c r="N31" s="103"/>
      <c r="O31" s="103"/>
    </row>
    <row r="32" spans="1:15">
      <c r="A32" s="71"/>
      <c r="B32" s="72"/>
      <c r="C32" s="45" t="s">
        <v>77</v>
      </c>
      <c r="D32" s="25"/>
      <c r="E32" s="25"/>
      <c r="F32" s="22">
        <v>1</v>
      </c>
      <c r="G32" s="67">
        <v>631</v>
      </c>
      <c r="H32" s="37">
        <f t="shared" si="5"/>
        <v>631</v>
      </c>
      <c r="I32" s="37">
        <v>390</v>
      </c>
      <c r="J32" s="37">
        <f t="shared" si="3"/>
        <v>390</v>
      </c>
      <c r="K32" s="37">
        <f t="shared" si="4"/>
        <v>413.4</v>
      </c>
      <c r="L32" s="67" t="s">
        <v>20</v>
      </c>
      <c r="M32" s="86" t="s">
        <v>76</v>
      </c>
      <c r="N32" s="103"/>
      <c r="O32" s="103"/>
    </row>
    <row r="33" spans="1:15">
      <c r="A33" s="71"/>
      <c r="B33" s="72"/>
      <c r="C33" s="45" t="s">
        <v>78</v>
      </c>
      <c r="D33" s="25"/>
      <c r="E33" s="25"/>
      <c r="F33" s="22">
        <v>1</v>
      </c>
      <c r="G33" s="67">
        <v>498</v>
      </c>
      <c r="H33" s="37">
        <f t="shared" si="5"/>
        <v>498</v>
      </c>
      <c r="I33" s="37">
        <v>300</v>
      </c>
      <c r="J33" s="37">
        <f t="shared" si="3"/>
        <v>300</v>
      </c>
      <c r="K33" s="37">
        <f t="shared" si="4"/>
        <v>318</v>
      </c>
      <c r="L33" s="67" t="s">
        <v>20</v>
      </c>
      <c r="M33" s="86"/>
      <c r="N33" s="103"/>
      <c r="O33" s="103"/>
    </row>
    <row r="34" spans="1:15">
      <c r="A34" s="75"/>
      <c r="B34" s="74"/>
      <c r="C34" s="45" t="s">
        <v>49</v>
      </c>
      <c r="D34" s="26"/>
      <c r="E34" s="26"/>
      <c r="F34" s="22">
        <v>1</v>
      </c>
      <c r="G34" s="67">
        <v>112</v>
      </c>
      <c r="H34" s="37">
        <f t="shared" si="5"/>
        <v>112</v>
      </c>
      <c r="I34" s="37">
        <f>G34*0.5</f>
        <v>56</v>
      </c>
      <c r="J34" s="37">
        <f t="shared" si="3"/>
        <v>56</v>
      </c>
      <c r="K34" s="37">
        <f t="shared" si="4"/>
        <v>59.36</v>
      </c>
      <c r="L34" s="67" t="s">
        <v>20</v>
      </c>
      <c r="M34" s="86"/>
      <c r="N34" s="103" t="s">
        <v>234</v>
      </c>
      <c r="O34" s="103"/>
    </row>
    <row r="35" spans="1:15">
      <c r="A35" s="68">
        <v>14</v>
      </c>
      <c r="B35" s="69" t="s">
        <v>83</v>
      </c>
      <c r="C35" s="45" t="s">
        <v>24</v>
      </c>
      <c r="D35" s="23" t="s">
        <v>246</v>
      </c>
      <c r="E35" s="23" t="s">
        <v>306</v>
      </c>
      <c r="F35" s="22">
        <v>9</v>
      </c>
      <c r="G35" s="67">
        <v>283</v>
      </c>
      <c r="H35" s="37">
        <f t="shared" si="5"/>
        <v>2547</v>
      </c>
      <c r="I35" s="37">
        <v>80</v>
      </c>
      <c r="J35" s="37">
        <f t="shared" si="3"/>
        <v>720</v>
      </c>
      <c r="K35" s="37">
        <f t="shared" si="4"/>
        <v>84.8</v>
      </c>
      <c r="L35" s="67" t="s">
        <v>26</v>
      </c>
      <c r="M35" s="86"/>
      <c r="N35" s="103"/>
      <c r="O35" s="103"/>
    </row>
    <row r="36" spans="1:15">
      <c r="A36" s="71"/>
      <c r="B36" s="72"/>
      <c r="C36" s="45" t="s">
        <v>71</v>
      </c>
      <c r="D36" s="26"/>
      <c r="E36" s="26"/>
      <c r="F36" s="22">
        <v>9</v>
      </c>
      <c r="G36" s="67">
        <v>277</v>
      </c>
      <c r="H36" s="37">
        <f t="shared" si="5"/>
        <v>2493</v>
      </c>
      <c r="I36" s="37">
        <v>250</v>
      </c>
      <c r="J36" s="37">
        <f t="shared" si="3"/>
        <v>2250</v>
      </c>
      <c r="K36" s="37">
        <f t="shared" si="4"/>
        <v>265</v>
      </c>
      <c r="L36" s="67" t="s">
        <v>26</v>
      </c>
      <c r="M36" s="86"/>
      <c r="N36" s="103"/>
      <c r="O36" s="103"/>
    </row>
    <row r="37" spans="1:15">
      <c r="A37" s="71"/>
      <c r="B37" s="72"/>
      <c r="C37" s="45" t="s">
        <v>89</v>
      </c>
      <c r="D37" s="23" t="s">
        <v>307</v>
      </c>
      <c r="E37" s="23" t="s">
        <v>239</v>
      </c>
      <c r="F37" s="22">
        <v>24</v>
      </c>
      <c r="G37" s="67">
        <v>211</v>
      </c>
      <c r="H37" s="37">
        <f t="shared" si="5"/>
        <v>5064</v>
      </c>
      <c r="I37" s="37">
        <v>236</v>
      </c>
      <c r="J37" s="37">
        <f t="shared" si="3"/>
        <v>5664</v>
      </c>
      <c r="K37" s="37">
        <f t="shared" si="4"/>
        <v>250.16</v>
      </c>
      <c r="L37" s="67" t="s">
        <v>240</v>
      </c>
      <c r="M37" s="86"/>
      <c r="N37" s="103" t="s">
        <v>237</v>
      </c>
      <c r="O37" s="103"/>
    </row>
    <row r="38" spans="1:15">
      <c r="A38" s="75"/>
      <c r="B38" s="74"/>
      <c r="C38" s="45" t="s">
        <v>85</v>
      </c>
      <c r="D38" s="26"/>
      <c r="E38" s="26"/>
      <c r="F38" s="22">
        <v>24</v>
      </c>
      <c r="G38" s="67"/>
      <c r="H38" s="37"/>
      <c r="I38" s="37">
        <v>65</v>
      </c>
      <c r="J38" s="37">
        <f t="shared" si="3"/>
        <v>1560</v>
      </c>
      <c r="K38" s="37">
        <f t="shared" si="4"/>
        <v>68.9</v>
      </c>
      <c r="L38" s="67" t="s">
        <v>240</v>
      </c>
      <c r="M38" s="86"/>
      <c r="N38" s="103"/>
      <c r="O38" s="103"/>
    </row>
    <row r="39" ht="33" customHeight="1" spans="1:15">
      <c r="A39" s="68">
        <v>15</v>
      </c>
      <c r="B39" s="45" t="s">
        <v>241</v>
      </c>
      <c r="C39" s="45" t="s">
        <v>17</v>
      </c>
      <c r="D39" s="22" t="s">
        <v>59</v>
      </c>
      <c r="E39" s="22" t="s">
        <v>19</v>
      </c>
      <c r="F39" s="22">
        <v>1</v>
      </c>
      <c r="G39" s="67">
        <v>1101</v>
      </c>
      <c r="H39" s="37">
        <f t="shared" ref="H39:H49" si="6">F39*G39</f>
        <v>1101</v>
      </c>
      <c r="I39" s="37">
        <v>840</v>
      </c>
      <c r="J39" s="37">
        <f t="shared" ref="J39:J54" si="7">I39*F39</f>
        <v>840</v>
      </c>
      <c r="K39" s="37">
        <f t="shared" ref="K39:K49" si="8">I39*1.06</f>
        <v>890.4</v>
      </c>
      <c r="L39" s="67" t="s">
        <v>20</v>
      </c>
      <c r="M39" s="86"/>
      <c r="N39" s="103"/>
      <c r="O39" s="103"/>
    </row>
    <row r="40" ht="39" customHeight="1" spans="1:15">
      <c r="A40" s="71"/>
      <c r="B40" s="45" t="s">
        <v>242</v>
      </c>
      <c r="C40" s="45" t="s">
        <v>17</v>
      </c>
      <c r="D40" s="22" t="s">
        <v>59</v>
      </c>
      <c r="E40" s="22" t="s">
        <v>243</v>
      </c>
      <c r="F40" s="22">
        <v>1</v>
      </c>
      <c r="G40" s="67">
        <v>1101</v>
      </c>
      <c r="H40" s="37">
        <f t="shared" si="6"/>
        <v>1101</v>
      </c>
      <c r="I40" s="37">
        <v>840</v>
      </c>
      <c r="J40" s="37">
        <f t="shared" si="7"/>
        <v>840</v>
      </c>
      <c r="K40" s="37">
        <f t="shared" si="8"/>
        <v>890.4</v>
      </c>
      <c r="L40" s="67" t="s">
        <v>20</v>
      </c>
      <c r="M40" s="86"/>
      <c r="N40" s="103"/>
      <c r="O40" s="103"/>
    </row>
    <row r="41" ht="34" customHeight="1" spans="1:15">
      <c r="A41" s="75"/>
      <c r="B41" s="45" t="s">
        <v>241</v>
      </c>
      <c r="C41" s="45" t="s">
        <v>24</v>
      </c>
      <c r="D41" s="22" t="s">
        <v>59</v>
      </c>
      <c r="E41" s="22" t="s">
        <v>244</v>
      </c>
      <c r="F41" s="22">
        <v>60</v>
      </c>
      <c r="G41" s="67">
        <v>120</v>
      </c>
      <c r="H41" s="37">
        <f t="shared" si="6"/>
        <v>7200</v>
      </c>
      <c r="I41" s="37">
        <v>80</v>
      </c>
      <c r="J41" s="37">
        <f t="shared" si="7"/>
        <v>4800</v>
      </c>
      <c r="K41" s="37">
        <f t="shared" si="8"/>
        <v>84.8</v>
      </c>
      <c r="L41" s="67" t="s">
        <v>20</v>
      </c>
      <c r="M41" s="86"/>
      <c r="N41" s="103"/>
      <c r="O41" s="103"/>
    </row>
    <row r="42" ht="68" customHeight="1" spans="1:15">
      <c r="A42" s="66">
        <v>16</v>
      </c>
      <c r="B42" s="45" t="s">
        <v>275</v>
      </c>
      <c r="C42" s="84" t="s">
        <v>276</v>
      </c>
      <c r="D42" s="22" t="s">
        <v>308</v>
      </c>
      <c r="E42" s="22" t="s">
        <v>278</v>
      </c>
      <c r="F42" s="22">
        <v>3</v>
      </c>
      <c r="G42" s="85">
        <v>283.02</v>
      </c>
      <c r="H42" s="37">
        <f t="shared" si="6"/>
        <v>849.06</v>
      </c>
      <c r="I42" s="37">
        <v>5189</v>
      </c>
      <c r="J42" s="37">
        <f t="shared" si="7"/>
        <v>15567</v>
      </c>
      <c r="K42" s="37">
        <f t="shared" si="8"/>
        <v>5500.34</v>
      </c>
      <c r="L42" s="67" t="s">
        <v>20</v>
      </c>
      <c r="M42" s="86"/>
      <c r="N42" s="103" t="s">
        <v>237</v>
      </c>
      <c r="O42" s="103"/>
    </row>
    <row r="43" ht="52" customHeight="1" spans="1:14">
      <c r="A43" s="66">
        <v>17</v>
      </c>
      <c r="B43" s="45" t="s">
        <v>279</v>
      </c>
      <c r="C43" s="84" t="s">
        <v>280</v>
      </c>
      <c r="D43" s="22" t="s">
        <v>309</v>
      </c>
      <c r="E43" s="22" t="s">
        <v>282</v>
      </c>
      <c r="F43" s="22">
        <v>2</v>
      </c>
      <c r="G43" s="85">
        <v>849.05</v>
      </c>
      <c r="H43" s="37">
        <f t="shared" si="6"/>
        <v>1698.1</v>
      </c>
      <c r="I43" s="37">
        <v>2736</v>
      </c>
      <c r="J43" s="37">
        <f t="shared" si="7"/>
        <v>5472</v>
      </c>
      <c r="K43" s="37">
        <f t="shared" si="8"/>
        <v>2900.16</v>
      </c>
      <c r="L43" s="67" t="s">
        <v>20</v>
      </c>
      <c r="M43" s="86"/>
      <c r="N43" t="s">
        <v>237</v>
      </c>
    </row>
    <row r="44" ht="24" spans="1:14">
      <c r="A44" s="68">
        <v>18</v>
      </c>
      <c r="B44" s="45" t="s">
        <v>283</v>
      </c>
      <c r="C44" s="45" t="s">
        <v>284</v>
      </c>
      <c r="D44" s="23" t="s">
        <v>310</v>
      </c>
      <c r="E44" s="86" t="s">
        <v>286</v>
      </c>
      <c r="F44" s="22">
        <v>1</v>
      </c>
      <c r="G44" s="85">
        <v>6603.77</v>
      </c>
      <c r="H44" s="37">
        <f t="shared" si="6"/>
        <v>6603.77</v>
      </c>
      <c r="I44" s="37">
        <v>8030</v>
      </c>
      <c r="J44" s="37">
        <f t="shared" si="7"/>
        <v>8030</v>
      </c>
      <c r="K44" s="37">
        <f t="shared" si="8"/>
        <v>8511.8</v>
      </c>
      <c r="L44" s="67" t="s">
        <v>20</v>
      </c>
      <c r="M44" s="86" t="s">
        <v>311</v>
      </c>
      <c r="N44" t="s">
        <v>237</v>
      </c>
    </row>
    <row r="45" ht="24" spans="1:14">
      <c r="A45" s="71"/>
      <c r="B45" s="45" t="s">
        <v>287</v>
      </c>
      <c r="C45" s="45" t="s">
        <v>284</v>
      </c>
      <c r="D45" s="25"/>
      <c r="E45" s="86" t="s">
        <v>286</v>
      </c>
      <c r="F45" s="22">
        <v>1</v>
      </c>
      <c r="G45" s="85">
        <v>5188.68</v>
      </c>
      <c r="H45" s="37">
        <f t="shared" si="6"/>
        <v>5188.68</v>
      </c>
      <c r="I45" s="37">
        <v>6023</v>
      </c>
      <c r="J45" s="37">
        <f t="shared" si="7"/>
        <v>6023</v>
      </c>
      <c r="K45" s="37">
        <f t="shared" si="8"/>
        <v>6384.38</v>
      </c>
      <c r="L45" s="67" t="s">
        <v>20</v>
      </c>
      <c r="M45" s="86"/>
      <c r="N45" t="s">
        <v>237</v>
      </c>
    </row>
    <row r="46" spans="1:14">
      <c r="A46" s="71"/>
      <c r="B46" s="45" t="s">
        <v>312</v>
      </c>
      <c r="C46" s="45" t="s">
        <v>284</v>
      </c>
      <c r="D46" s="25"/>
      <c r="E46" s="86" t="s">
        <v>286</v>
      </c>
      <c r="F46" s="22">
        <v>1</v>
      </c>
      <c r="G46" s="67">
        <v>3773.58</v>
      </c>
      <c r="H46" s="37">
        <f t="shared" si="6"/>
        <v>3773.58</v>
      </c>
      <c r="I46" s="37">
        <v>4257</v>
      </c>
      <c r="J46" s="37">
        <f t="shared" si="7"/>
        <v>4257</v>
      </c>
      <c r="K46" s="37">
        <f t="shared" si="8"/>
        <v>4512.42</v>
      </c>
      <c r="L46" s="67" t="s">
        <v>20</v>
      </c>
      <c r="M46" s="86"/>
      <c r="N46" t="s">
        <v>237</v>
      </c>
    </row>
    <row r="47" ht="24" spans="1:14">
      <c r="A47" s="71"/>
      <c r="B47" s="45" t="s">
        <v>288</v>
      </c>
      <c r="C47" s="45" t="s">
        <v>284</v>
      </c>
      <c r="D47" s="25"/>
      <c r="E47" s="86" t="s">
        <v>286</v>
      </c>
      <c r="F47" s="22">
        <v>1</v>
      </c>
      <c r="G47" s="85">
        <v>3301.89</v>
      </c>
      <c r="H47" s="37">
        <f t="shared" si="6"/>
        <v>3301.89</v>
      </c>
      <c r="I47" s="37">
        <v>3346</v>
      </c>
      <c r="J47" s="37">
        <f t="shared" si="7"/>
        <v>3346</v>
      </c>
      <c r="K47" s="37">
        <f t="shared" si="8"/>
        <v>3546.76</v>
      </c>
      <c r="L47" s="67" t="s">
        <v>20</v>
      </c>
      <c r="M47" s="86"/>
      <c r="N47" t="s">
        <v>237</v>
      </c>
    </row>
    <row r="48" spans="1:14">
      <c r="A48" s="71"/>
      <c r="B48" s="45" t="s">
        <v>313</v>
      </c>
      <c r="C48" s="45" t="s">
        <v>284</v>
      </c>
      <c r="D48" s="25"/>
      <c r="E48" s="86" t="s">
        <v>286</v>
      </c>
      <c r="F48" s="22">
        <v>1</v>
      </c>
      <c r="G48" s="85">
        <v>2830.19</v>
      </c>
      <c r="H48" s="37">
        <f t="shared" si="6"/>
        <v>2830.19</v>
      </c>
      <c r="I48" s="37">
        <v>2676</v>
      </c>
      <c r="J48" s="37">
        <f t="shared" si="7"/>
        <v>2676</v>
      </c>
      <c r="K48" s="37">
        <f t="shared" si="8"/>
        <v>2836.56</v>
      </c>
      <c r="L48" s="67" t="s">
        <v>20</v>
      </c>
      <c r="M48" s="86"/>
      <c r="N48" t="s">
        <v>237</v>
      </c>
    </row>
    <row r="49" ht="24" spans="1:14">
      <c r="A49" s="71"/>
      <c r="B49" s="45" t="s">
        <v>314</v>
      </c>
      <c r="C49" s="45" t="s">
        <v>284</v>
      </c>
      <c r="D49" s="25"/>
      <c r="E49" s="86" t="s">
        <v>286</v>
      </c>
      <c r="F49" s="22">
        <v>1</v>
      </c>
      <c r="G49" s="67">
        <v>2358.49</v>
      </c>
      <c r="H49" s="37">
        <f t="shared" si="6"/>
        <v>2358.49</v>
      </c>
      <c r="I49" s="37">
        <v>2128</v>
      </c>
      <c r="J49" s="37">
        <f t="shared" si="7"/>
        <v>2128</v>
      </c>
      <c r="K49" s="37">
        <f t="shared" si="8"/>
        <v>2255.68</v>
      </c>
      <c r="L49" s="67" t="s">
        <v>20</v>
      </c>
      <c r="M49" s="86"/>
      <c r="N49" t="s">
        <v>237</v>
      </c>
    </row>
    <row r="50" ht="24" spans="1:13">
      <c r="A50" s="75"/>
      <c r="B50" s="45" t="s">
        <v>315</v>
      </c>
      <c r="C50" s="45" t="s">
        <v>291</v>
      </c>
      <c r="D50" s="26"/>
      <c r="E50" s="86" t="s">
        <v>292</v>
      </c>
      <c r="F50" s="22">
        <v>300</v>
      </c>
      <c r="G50" s="67"/>
      <c r="H50" s="37"/>
      <c r="I50" s="37">
        <v>42</v>
      </c>
      <c r="J50" s="37">
        <f t="shared" si="7"/>
        <v>12600</v>
      </c>
      <c r="K50" s="48">
        <v>45</v>
      </c>
      <c r="L50" s="67" t="s">
        <v>20</v>
      </c>
      <c r="M50" s="86"/>
    </row>
    <row r="51" spans="1:13">
      <c r="A51" s="66">
        <v>19</v>
      </c>
      <c r="B51" s="78" t="s">
        <v>245</v>
      </c>
      <c r="C51" s="78"/>
      <c r="D51" s="22" t="s">
        <v>316</v>
      </c>
      <c r="E51" s="22" t="s">
        <v>247</v>
      </c>
      <c r="F51" s="22">
        <v>1</v>
      </c>
      <c r="G51" s="87">
        <v>698.11</v>
      </c>
      <c r="H51" s="37">
        <f t="shared" ref="H51:H59" si="9">F51*G51</f>
        <v>698.11</v>
      </c>
      <c r="I51" s="37">
        <v>650</v>
      </c>
      <c r="J51" s="37">
        <f t="shared" si="7"/>
        <v>650</v>
      </c>
      <c r="K51" s="37">
        <f t="shared" ref="K51:K59" si="10">I51*1.06</f>
        <v>689</v>
      </c>
      <c r="L51" s="67" t="s">
        <v>20</v>
      </c>
      <c r="M51" s="86"/>
    </row>
    <row r="52" ht="36" spans="1:13">
      <c r="A52" s="66">
        <v>20</v>
      </c>
      <c r="B52" s="45" t="s">
        <v>248</v>
      </c>
      <c r="C52" s="45" t="s">
        <v>249</v>
      </c>
      <c r="D52" s="22" t="s">
        <v>317</v>
      </c>
      <c r="E52" s="22" t="s">
        <v>318</v>
      </c>
      <c r="F52" s="22">
        <v>3</v>
      </c>
      <c r="G52" s="87">
        <v>9433.96</v>
      </c>
      <c r="H52" s="37">
        <f t="shared" si="9"/>
        <v>28301.88</v>
      </c>
      <c r="I52" s="37">
        <v>7500</v>
      </c>
      <c r="J52" s="37">
        <f t="shared" si="7"/>
        <v>22500</v>
      </c>
      <c r="K52" s="37">
        <f t="shared" si="10"/>
        <v>7950</v>
      </c>
      <c r="L52" s="67" t="s">
        <v>20</v>
      </c>
      <c r="M52" s="86" t="s">
        <v>319</v>
      </c>
    </row>
    <row r="53" spans="1:14">
      <c r="A53" s="68">
        <v>21</v>
      </c>
      <c r="B53" s="69" t="s">
        <v>253</v>
      </c>
      <c r="C53" s="45" t="s">
        <v>254</v>
      </c>
      <c r="D53" s="22" t="s">
        <v>302</v>
      </c>
      <c r="E53" s="22" t="s">
        <v>255</v>
      </c>
      <c r="F53" s="22">
        <v>86</v>
      </c>
      <c r="G53" s="87">
        <v>735.85</v>
      </c>
      <c r="H53" s="37">
        <f t="shared" si="9"/>
        <v>63283.1</v>
      </c>
      <c r="I53" s="37">
        <v>735</v>
      </c>
      <c r="J53" s="37">
        <f t="shared" si="7"/>
        <v>63210</v>
      </c>
      <c r="K53" s="37">
        <f t="shared" si="10"/>
        <v>779.1</v>
      </c>
      <c r="L53" s="67" t="s">
        <v>256</v>
      </c>
      <c r="M53" s="86"/>
      <c r="N53" s="103"/>
    </row>
    <row r="54" ht="44" customHeight="1" spans="1:14">
      <c r="A54" s="75"/>
      <c r="B54" s="72"/>
      <c r="C54" s="45" t="s">
        <v>258</v>
      </c>
      <c r="D54" s="22" t="s">
        <v>120</v>
      </c>
      <c r="E54" s="86" t="s">
        <v>259</v>
      </c>
      <c r="F54" s="22">
        <v>1</v>
      </c>
      <c r="G54" s="87">
        <v>188.68</v>
      </c>
      <c r="H54" s="37">
        <f t="shared" si="9"/>
        <v>188.68</v>
      </c>
      <c r="I54" s="37">
        <v>180</v>
      </c>
      <c r="J54" s="37">
        <f t="shared" si="7"/>
        <v>180</v>
      </c>
      <c r="K54" s="37">
        <f t="shared" si="10"/>
        <v>190.8</v>
      </c>
      <c r="L54" s="67" t="s">
        <v>20</v>
      </c>
      <c r="M54" s="86" t="s">
        <v>260</v>
      </c>
      <c r="N54" s="103"/>
    </row>
    <row r="55" ht="44" customHeight="1" spans="1:14">
      <c r="A55" s="68">
        <v>22</v>
      </c>
      <c r="B55" s="69" t="s">
        <v>261</v>
      </c>
      <c r="C55" s="69" t="s">
        <v>262</v>
      </c>
      <c r="D55" s="77" t="s">
        <v>120</v>
      </c>
      <c r="E55" s="86" t="s">
        <v>263</v>
      </c>
      <c r="F55" s="22">
        <v>2</v>
      </c>
      <c r="G55" s="87">
        <v>28950</v>
      </c>
      <c r="H55" s="37">
        <f t="shared" si="9"/>
        <v>57900</v>
      </c>
      <c r="I55" s="24">
        <v>66038</v>
      </c>
      <c r="J55" s="37">
        <f>F55*I55</f>
        <v>132076</v>
      </c>
      <c r="K55" s="48">
        <f t="shared" si="10"/>
        <v>70000.28</v>
      </c>
      <c r="L55" s="67" t="s">
        <v>264</v>
      </c>
      <c r="M55" s="84" t="s">
        <v>265</v>
      </c>
      <c r="N55" s="103"/>
    </row>
    <row r="56" ht="44" customHeight="1" spans="1:14">
      <c r="A56" s="75"/>
      <c r="B56" s="74"/>
      <c r="C56" s="74"/>
      <c r="D56" s="82"/>
      <c r="E56" s="86" t="s">
        <v>320</v>
      </c>
      <c r="F56" s="22">
        <v>1</v>
      </c>
      <c r="G56" s="87">
        <v>42242.45</v>
      </c>
      <c r="H56" s="37">
        <f t="shared" si="9"/>
        <v>42242.45</v>
      </c>
      <c r="I56" s="24">
        <v>122642</v>
      </c>
      <c r="J56" s="37">
        <f>F56*I56</f>
        <v>122642</v>
      </c>
      <c r="K56" s="48">
        <f t="shared" si="10"/>
        <v>130000.52</v>
      </c>
      <c r="L56" s="67" t="s">
        <v>264</v>
      </c>
      <c r="M56" s="84" t="s">
        <v>265</v>
      </c>
      <c r="N56" s="103"/>
    </row>
    <row r="57" spans="1:14">
      <c r="A57" s="68">
        <v>23</v>
      </c>
      <c r="B57" s="45" t="s">
        <v>267</v>
      </c>
      <c r="C57" s="45" t="s">
        <v>268</v>
      </c>
      <c r="D57" s="22" t="s">
        <v>120</v>
      </c>
      <c r="E57" s="86" t="s">
        <v>223</v>
      </c>
      <c r="F57" s="22">
        <v>1</v>
      </c>
      <c r="G57" s="87">
        <v>943.4</v>
      </c>
      <c r="H57" s="37">
        <f t="shared" si="9"/>
        <v>943.4</v>
      </c>
      <c r="I57" s="37">
        <v>400</v>
      </c>
      <c r="J57" s="37">
        <f>I57*F57</f>
        <v>400</v>
      </c>
      <c r="K57" s="37">
        <f t="shared" si="10"/>
        <v>424</v>
      </c>
      <c r="L57" s="67" t="s">
        <v>20</v>
      </c>
      <c r="M57" s="86"/>
      <c r="N57" s="103"/>
    </row>
    <row r="58" ht="22" customHeight="1" spans="1:14">
      <c r="A58" s="75"/>
      <c r="B58" s="45"/>
      <c r="C58" s="45" t="s">
        <v>269</v>
      </c>
      <c r="D58" s="22" t="s">
        <v>120</v>
      </c>
      <c r="E58" s="86" t="s">
        <v>270</v>
      </c>
      <c r="F58" s="22">
        <v>1</v>
      </c>
      <c r="G58" s="87">
        <v>698.11</v>
      </c>
      <c r="H58" s="37">
        <f t="shared" si="9"/>
        <v>698.11</v>
      </c>
      <c r="I58" s="37">
        <v>640</v>
      </c>
      <c r="J58" s="37">
        <f>I58*F58</f>
        <v>640</v>
      </c>
      <c r="K58" s="37">
        <f t="shared" si="10"/>
        <v>678.4</v>
      </c>
      <c r="L58" s="67" t="s">
        <v>20</v>
      </c>
      <c r="M58" s="86"/>
      <c r="N58" s="103"/>
    </row>
    <row r="59" ht="39" customHeight="1" spans="1:14">
      <c r="A59" s="66">
        <v>24</v>
      </c>
      <c r="B59" s="69" t="s">
        <v>271</v>
      </c>
      <c r="C59" s="45" t="s">
        <v>272</v>
      </c>
      <c r="D59" s="22" t="s">
        <v>120</v>
      </c>
      <c r="E59" s="22" t="s">
        <v>273</v>
      </c>
      <c r="F59" s="22">
        <v>1</v>
      </c>
      <c r="G59" s="87">
        <v>1314.15</v>
      </c>
      <c r="H59" s="37">
        <f t="shared" si="9"/>
        <v>1314.15</v>
      </c>
      <c r="I59" s="37">
        <v>1051</v>
      </c>
      <c r="J59" s="37">
        <f>I59*F59</f>
        <v>1051</v>
      </c>
      <c r="K59" s="37">
        <f t="shared" si="10"/>
        <v>1114.06</v>
      </c>
      <c r="L59" s="67" t="s">
        <v>20</v>
      </c>
      <c r="M59" s="86" t="s">
        <v>274</v>
      </c>
      <c r="N59" s="103" t="s">
        <v>237</v>
      </c>
    </row>
    <row r="60" spans="1:14">
      <c r="A60" s="66">
        <v>25</v>
      </c>
      <c r="B60" s="88" t="s">
        <v>187</v>
      </c>
      <c r="C60" s="88"/>
      <c r="D60" s="88"/>
      <c r="E60" s="88"/>
      <c r="F60" s="88"/>
      <c r="G60" s="88"/>
      <c r="H60" s="89">
        <f>SUM(H4:H59)</f>
        <v>721014.64</v>
      </c>
      <c r="I60" s="89"/>
      <c r="J60" s="89">
        <f>SUM(J4:J59)</f>
        <v>738184</v>
      </c>
      <c r="K60" s="89"/>
      <c r="L60" s="104"/>
      <c r="M60" s="105"/>
      <c r="N60" s="103"/>
    </row>
    <row r="61" spans="1:13">
      <c r="A61" s="66">
        <v>26</v>
      </c>
      <c r="B61" s="27" t="s">
        <v>188</v>
      </c>
      <c r="C61" s="27"/>
      <c r="D61" s="27"/>
      <c r="E61" s="27"/>
      <c r="F61" s="27"/>
      <c r="G61" s="28"/>
      <c r="H61" s="28">
        <f>H60*1.06</f>
        <v>764275.5184</v>
      </c>
      <c r="I61" s="54"/>
      <c r="J61" s="28">
        <f>J60*1.06</f>
        <v>782475.04</v>
      </c>
      <c r="K61" s="28"/>
      <c r="L61" s="28" t="s">
        <v>293</v>
      </c>
      <c r="M61" s="38"/>
    </row>
  </sheetData>
  <mergeCells count="79">
    <mergeCell ref="A1:M1"/>
    <mergeCell ref="I2:K2"/>
    <mergeCell ref="B60:G60"/>
    <mergeCell ref="B61:G61"/>
    <mergeCell ref="A2:A3"/>
    <mergeCell ref="A4:A5"/>
    <mergeCell ref="A6:A7"/>
    <mergeCell ref="A9:A10"/>
    <mergeCell ref="A12:A13"/>
    <mergeCell ref="A14:A15"/>
    <mergeCell ref="A17:A20"/>
    <mergeCell ref="A21:A26"/>
    <mergeCell ref="A28:A29"/>
    <mergeCell ref="A30:A34"/>
    <mergeCell ref="A35:A38"/>
    <mergeCell ref="A39:A41"/>
    <mergeCell ref="A44:A50"/>
    <mergeCell ref="A53:A54"/>
    <mergeCell ref="A55:A56"/>
    <mergeCell ref="A57:A58"/>
    <mergeCell ref="B2:B3"/>
    <mergeCell ref="B4:B5"/>
    <mergeCell ref="B6:B7"/>
    <mergeCell ref="B9:B10"/>
    <mergeCell ref="B12:B13"/>
    <mergeCell ref="B14:B15"/>
    <mergeCell ref="B17:B20"/>
    <mergeCell ref="B21:B26"/>
    <mergeCell ref="B28:B29"/>
    <mergeCell ref="B30:B34"/>
    <mergeCell ref="B35:B38"/>
    <mergeCell ref="B53:B54"/>
    <mergeCell ref="B55:B56"/>
    <mergeCell ref="B57:B58"/>
    <mergeCell ref="C2:C3"/>
    <mergeCell ref="C55:C56"/>
    <mergeCell ref="D2:D3"/>
    <mergeCell ref="D4:D5"/>
    <mergeCell ref="D6:D7"/>
    <mergeCell ref="D9:D10"/>
    <mergeCell ref="D12:D13"/>
    <mergeCell ref="D14:D15"/>
    <mergeCell ref="D17:D20"/>
    <mergeCell ref="D21:D26"/>
    <mergeCell ref="D30:D34"/>
    <mergeCell ref="D35:D36"/>
    <mergeCell ref="D37:D38"/>
    <mergeCell ref="D44:D50"/>
    <mergeCell ref="D55:D56"/>
    <mergeCell ref="E2:E3"/>
    <mergeCell ref="E17:E20"/>
    <mergeCell ref="E21:E26"/>
    <mergeCell ref="E30:E34"/>
    <mergeCell ref="E35:E36"/>
    <mergeCell ref="E37:E38"/>
    <mergeCell ref="F2:F3"/>
    <mergeCell ref="F21:F26"/>
    <mergeCell ref="G2:G3"/>
    <mergeCell ref="G17:G20"/>
    <mergeCell ref="G21:G26"/>
    <mergeCell ref="H2:H3"/>
    <mergeCell ref="H17:H20"/>
    <mergeCell ref="H21:H26"/>
    <mergeCell ref="I17:I20"/>
    <mergeCell ref="I21:I26"/>
    <mergeCell ref="J17:J20"/>
    <mergeCell ref="J21:J26"/>
    <mergeCell ref="K17:K20"/>
    <mergeCell ref="K21:K26"/>
    <mergeCell ref="L2:L3"/>
    <mergeCell ref="L17:L20"/>
    <mergeCell ref="L21:L26"/>
    <mergeCell ref="M2:M3"/>
    <mergeCell ref="M4:M5"/>
    <mergeCell ref="M6:M7"/>
    <mergeCell ref="M9:M10"/>
    <mergeCell ref="M12:M13"/>
    <mergeCell ref="M14:M15"/>
    <mergeCell ref="M21:M26"/>
  </mergeCells>
  <pageMargins left="0.314583333333333" right="0.156944444444444" top="0.393055555555556" bottom="0.393055555555556" header="0.196527777777778" footer="0.196527777777778"/>
  <pageSetup paperSize="9" scale="97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0"/>
  <sheetViews>
    <sheetView zoomScale="130" zoomScaleNormal="130" zoomScaleSheetLayoutView="115" topLeftCell="A2" workbookViewId="0">
      <selection activeCell="F4" sqref="F4"/>
    </sheetView>
  </sheetViews>
  <sheetFormatPr defaultColWidth="9" defaultRowHeight="13.5"/>
  <cols>
    <col min="1" max="1" width="5" style="12" customWidth="1"/>
    <col min="2" max="2" width="13.1833333333333" style="12" customWidth="1"/>
    <col min="3" max="3" width="18.45" style="12" customWidth="1"/>
    <col min="4" max="4" width="9.90833333333333" style="12" customWidth="1"/>
    <col min="5" max="5" width="28.3333333333333" style="12" customWidth="1"/>
    <col min="6" max="6" width="9.36666666666667" style="12" customWidth="1"/>
    <col min="7" max="7" width="8.81666666666667" style="13" hidden="1" customWidth="1"/>
    <col min="8" max="8" width="9.725" style="13" hidden="1" customWidth="1"/>
    <col min="9" max="9" width="8" style="13" customWidth="1"/>
    <col min="10" max="10" width="10" style="13" customWidth="1"/>
    <col min="11" max="11" width="8" style="12" customWidth="1"/>
    <col min="12" max="12" width="17.45" style="12" customWidth="1"/>
    <col min="13" max="13" width="7.36666666666667" style="12" hidden="1" customWidth="1"/>
  </cols>
  <sheetData>
    <row r="1" ht="28" customHeight="1" spans="1:12">
      <c r="A1" s="39" t="s">
        <v>321</v>
      </c>
      <c r="B1" s="39"/>
      <c r="C1" s="39"/>
      <c r="D1" s="39"/>
      <c r="E1" s="39"/>
      <c r="F1" s="39"/>
      <c r="G1" s="40"/>
      <c r="H1" s="40"/>
      <c r="I1" s="40"/>
      <c r="J1" s="40"/>
      <c r="K1" s="39"/>
      <c r="L1" s="39"/>
    </row>
    <row r="2" ht="22" customHeight="1" spans="1:12">
      <c r="A2" s="16" t="s">
        <v>190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191</v>
      </c>
      <c r="G2" s="17" t="s">
        <v>7</v>
      </c>
      <c r="H2" s="17" t="s">
        <v>8</v>
      </c>
      <c r="I2" s="32" t="s">
        <v>9</v>
      </c>
      <c r="J2" s="32"/>
      <c r="K2" s="33" t="s">
        <v>10</v>
      </c>
      <c r="L2" s="16" t="s">
        <v>11</v>
      </c>
    </row>
    <row r="3" ht="39" customHeight="1" spans="1:12">
      <c r="A3" s="18"/>
      <c r="B3" s="18"/>
      <c r="C3" s="18"/>
      <c r="D3" s="18"/>
      <c r="E3" s="18"/>
      <c r="F3" s="18"/>
      <c r="G3" s="19"/>
      <c r="H3" s="19"/>
      <c r="I3" s="34" t="s">
        <v>14</v>
      </c>
      <c r="J3" s="34" t="s">
        <v>13</v>
      </c>
      <c r="K3" s="35"/>
      <c r="L3" s="18"/>
    </row>
    <row r="4" ht="24" spans="1:12">
      <c r="A4" s="20">
        <v>1</v>
      </c>
      <c r="B4" s="20" t="s">
        <v>322</v>
      </c>
      <c r="C4" s="20" t="s">
        <v>323</v>
      </c>
      <c r="D4" s="41" t="s">
        <v>324</v>
      </c>
      <c r="E4" s="20" t="s">
        <v>325</v>
      </c>
      <c r="F4" s="42"/>
      <c r="G4" s="21">
        <v>60</v>
      </c>
      <c r="H4" s="21">
        <f>F4*G4</f>
        <v>0</v>
      </c>
      <c r="I4" s="21">
        <v>260</v>
      </c>
      <c r="J4" s="21">
        <f>F4*I4</f>
        <v>0</v>
      </c>
      <c r="K4" s="50" t="s">
        <v>20</v>
      </c>
      <c r="L4" s="20"/>
    </row>
    <row r="5" ht="24" spans="1:12">
      <c r="A5" s="20">
        <v>2</v>
      </c>
      <c r="B5" s="20" t="s">
        <v>326</v>
      </c>
      <c r="C5" s="20" t="s">
        <v>323</v>
      </c>
      <c r="D5" s="41" t="s">
        <v>327</v>
      </c>
      <c r="E5" s="20" t="s">
        <v>325</v>
      </c>
      <c r="F5" s="42">
        <v>5</v>
      </c>
      <c r="G5" s="21">
        <v>60</v>
      </c>
      <c r="H5" s="21">
        <f>F5*G5</f>
        <v>300</v>
      </c>
      <c r="I5" s="21">
        <v>260</v>
      </c>
      <c r="J5" s="21">
        <f t="shared" ref="J5:J14" si="0">F5*I5</f>
        <v>1300</v>
      </c>
      <c r="K5" s="50" t="s">
        <v>20</v>
      </c>
      <c r="L5" s="20"/>
    </row>
    <row r="6" ht="24" spans="1:12">
      <c r="A6" s="20">
        <v>3</v>
      </c>
      <c r="B6" s="20" t="s">
        <v>328</v>
      </c>
      <c r="C6" s="20" t="s">
        <v>323</v>
      </c>
      <c r="D6" s="41" t="s">
        <v>329</v>
      </c>
      <c r="E6" s="20" t="s">
        <v>325</v>
      </c>
      <c r="F6" s="42">
        <v>2</v>
      </c>
      <c r="G6" s="21">
        <v>60</v>
      </c>
      <c r="H6" s="21">
        <f>F6*G6</f>
        <v>120</v>
      </c>
      <c r="I6" s="21">
        <v>260</v>
      </c>
      <c r="J6" s="21">
        <f t="shared" si="0"/>
        <v>520</v>
      </c>
      <c r="K6" s="50" t="s">
        <v>20</v>
      </c>
      <c r="L6" s="20"/>
    </row>
    <row r="7" ht="30" customHeight="1" spans="1:13">
      <c r="A7" s="22">
        <v>4</v>
      </c>
      <c r="B7" s="22" t="s">
        <v>330</v>
      </c>
      <c r="C7" s="22" t="s">
        <v>331</v>
      </c>
      <c r="D7" s="22" t="s">
        <v>120</v>
      </c>
      <c r="E7" s="22" t="s">
        <v>332</v>
      </c>
      <c r="F7" s="43">
        <v>1</v>
      </c>
      <c r="G7" s="24">
        <v>60</v>
      </c>
      <c r="H7" s="24">
        <f>F7*G7</f>
        <v>60</v>
      </c>
      <c r="I7" s="24">
        <v>260</v>
      </c>
      <c r="J7" s="24">
        <f t="shared" si="0"/>
        <v>260</v>
      </c>
      <c r="K7" s="51" t="s">
        <v>20</v>
      </c>
      <c r="L7" s="22"/>
      <c r="M7" s="30"/>
    </row>
    <row r="8" ht="30" customHeight="1" spans="1:13">
      <c r="A8" s="22">
        <v>5</v>
      </c>
      <c r="B8" s="22" t="s">
        <v>333</v>
      </c>
      <c r="C8" s="22" t="s">
        <v>334</v>
      </c>
      <c r="D8" s="22" t="s">
        <v>120</v>
      </c>
      <c r="E8" s="22" t="s">
        <v>332</v>
      </c>
      <c r="F8" s="43">
        <v>1</v>
      </c>
      <c r="G8" s="24">
        <v>698.11</v>
      </c>
      <c r="H8" s="24">
        <f>F8*G8</f>
        <v>698.11</v>
      </c>
      <c r="I8" s="37">
        <v>650</v>
      </c>
      <c r="J8" s="24">
        <f t="shared" si="0"/>
        <v>650</v>
      </c>
      <c r="K8" s="51" t="s">
        <v>20</v>
      </c>
      <c r="L8" s="22"/>
      <c r="M8" s="30"/>
    </row>
    <row r="9" ht="30" customHeight="1" spans="1:13">
      <c r="A9" s="23">
        <v>6</v>
      </c>
      <c r="B9" s="23" t="s">
        <v>335</v>
      </c>
      <c r="C9" s="22" t="s">
        <v>336</v>
      </c>
      <c r="D9" s="22" t="s">
        <v>120</v>
      </c>
      <c r="E9" s="22" t="s">
        <v>337</v>
      </c>
      <c r="F9" s="43">
        <v>1350</v>
      </c>
      <c r="G9" s="24"/>
      <c r="H9" s="24"/>
      <c r="I9" s="37">
        <v>40</v>
      </c>
      <c r="J9" s="24">
        <f t="shared" si="0"/>
        <v>54000</v>
      </c>
      <c r="K9" s="51" t="s">
        <v>26</v>
      </c>
      <c r="L9" s="22"/>
      <c r="M9" s="30"/>
    </row>
    <row r="10" ht="51" customHeight="1" spans="1:13">
      <c r="A10" s="26"/>
      <c r="B10" s="26"/>
      <c r="C10" s="22" t="s">
        <v>338</v>
      </c>
      <c r="D10" s="22" t="s">
        <v>120</v>
      </c>
      <c r="E10" s="22" t="s">
        <v>339</v>
      </c>
      <c r="F10" s="43">
        <v>240</v>
      </c>
      <c r="G10" s="24"/>
      <c r="H10" s="24"/>
      <c r="I10" s="37">
        <v>60</v>
      </c>
      <c r="J10" s="24">
        <f t="shared" si="0"/>
        <v>14400</v>
      </c>
      <c r="K10" s="51" t="s">
        <v>240</v>
      </c>
      <c r="L10" s="22"/>
      <c r="M10" s="30"/>
    </row>
    <row r="11" customFormat="1" ht="67" customHeight="1" spans="1:13">
      <c r="A11" s="23">
        <v>7</v>
      </c>
      <c r="B11" s="23" t="s">
        <v>340</v>
      </c>
      <c r="C11" s="44" t="s">
        <v>341</v>
      </c>
      <c r="D11" s="22" t="s">
        <v>120</v>
      </c>
      <c r="E11" s="22" t="s">
        <v>342</v>
      </c>
      <c r="F11" s="45">
        <v>6</v>
      </c>
      <c r="G11" s="24"/>
      <c r="H11" s="24"/>
      <c r="I11" s="24">
        <v>3200</v>
      </c>
      <c r="J11" s="24">
        <f t="shared" si="0"/>
        <v>19200</v>
      </c>
      <c r="K11" s="51" t="s">
        <v>20</v>
      </c>
      <c r="L11" s="22" t="s">
        <v>343</v>
      </c>
      <c r="M11" s="52"/>
    </row>
    <row r="12" customFormat="1" ht="67" customHeight="1" spans="1:13">
      <c r="A12" s="26"/>
      <c r="B12" s="26"/>
      <c r="C12" s="44" t="s">
        <v>344</v>
      </c>
      <c r="D12" s="22" t="s">
        <v>120</v>
      </c>
      <c r="E12" s="22" t="s">
        <v>342</v>
      </c>
      <c r="F12" s="45">
        <v>6</v>
      </c>
      <c r="G12" s="24"/>
      <c r="H12" s="24"/>
      <c r="I12" s="24">
        <v>1800</v>
      </c>
      <c r="J12" s="24">
        <f t="shared" si="0"/>
        <v>10800</v>
      </c>
      <c r="K12" s="51" t="s">
        <v>20</v>
      </c>
      <c r="L12" s="22" t="s">
        <v>343</v>
      </c>
      <c r="M12" s="52"/>
    </row>
    <row r="13" ht="21" customHeight="1" spans="1:13">
      <c r="A13" s="22">
        <v>8</v>
      </c>
      <c r="B13" s="22" t="s">
        <v>345</v>
      </c>
      <c r="C13" s="22" t="s">
        <v>346</v>
      </c>
      <c r="D13" s="22" t="s">
        <v>120</v>
      </c>
      <c r="E13" s="22" t="s">
        <v>347</v>
      </c>
      <c r="F13" s="43">
        <v>1</v>
      </c>
      <c r="G13" s="24">
        <v>283.02</v>
      </c>
      <c r="H13" s="24">
        <f>F13*G13</f>
        <v>283.02</v>
      </c>
      <c r="I13" s="24">
        <f>G13*0.8</f>
        <v>226.416</v>
      </c>
      <c r="J13" s="24">
        <f t="shared" si="0"/>
        <v>226.416</v>
      </c>
      <c r="K13" s="51" t="s">
        <v>20</v>
      </c>
      <c r="L13" s="22"/>
      <c r="M13" s="53" t="s">
        <v>237</v>
      </c>
    </row>
    <row r="14" ht="27" spans="1:13">
      <c r="A14" s="22">
        <v>9</v>
      </c>
      <c r="B14" s="22" t="s">
        <v>345</v>
      </c>
      <c r="C14" s="22" t="s">
        <v>348</v>
      </c>
      <c r="D14" s="22" t="s">
        <v>349</v>
      </c>
      <c r="E14" s="46" t="s">
        <v>350</v>
      </c>
      <c r="F14" s="43">
        <v>1970</v>
      </c>
      <c r="G14" s="24">
        <v>94.34</v>
      </c>
      <c r="H14" s="24">
        <f>F14*G14</f>
        <v>185849.8</v>
      </c>
      <c r="I14" s="24">
        <f>G14*0.8</f>
        <v>75.472</v>
      </c>
      <c r="J14" s="24">
        <f t="shared" si="0"/>
        <v>148679.84</v>
      </c>
      <c r="K14" s="51" t="s">
        <v>351</v>
      </c>
      <c r="L14" s="22"/>
      <c r="M14" s="53" t="s">
        <v>237</v>
      </c>
    </row>
    <row r="15" ht="19" customHeight="1" spans="1:13">
      <c r="A15" s="22">
        <v>10</v>
      </c>
      <c r="B15" s="47" t="s">
        <v>187</v>
      </c>
      <c r="C15" s="47"/>
      <c r="D15" s="47"/>
      <c r="E15" s="47"/>
      <c r="F15" s="47"/>
      <c r="G15" s="48"/>
      <c r="H15" s="49">
        <f>SUM(H4:H14)</f>
        <v>187310.93</v>
      </c>
      <c r="I15" s="49"/>
      <c r="J15" s="49">
        <f>SUM(J4:J14)</f>
        <v>250036.256</v>
      </c>
      <c r="K15" s="28" t="s">
        <v>293</v>
      </c>
      <c r="L15" s="22"/>
      <c r="M15" s="30"/>
    </row>
    <row r="16" ht="24" customHeight="1" spans="1:13">
      <c r="A16" s="22">
        <v>11</v>
      </c>
      <c r="B16" s="27" t="s">
        <v>352</v>
      </c>
      <c r="C16" s="27"/>
      <c r="D16" s="27"/>
      <c r="E16" s="27"/>
      <c r="F16" s="27"/>
      <c r="G16" s="28"/>
      <c r="H16" s="28">
        <f>H15*1.06</f>
        <v>198549.5858</v>
      </c>
      <c r="I16" s="54"/>
      <c r="J16" s="28">
        <f>J15*1</f>
        <v>250036.256</v>
      </c>
      <c r="K16" s="28" t="s">
        <v>293</v>
      </c>
      <c r="L16" s="38"/>
      <c r="M16" s="30"/>
    </row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  <row r="29" ht="35" customHeight="1"/>
    <row r="30" ht="35" customHeight="1"/>
    <row r="31" ht="35" customHeight="1"/>
    <row r="32" ht="35" customHeight="1"/>
    <row r="33" ht="35" customHeight="1"/>
    <row r="34" ht="35" customHeight="1"/>
    <row r="35" ht="35" customHeight="1"/>
    <row r="36" ht="35" customHeight="1"/>
    <row r="37" ht="35" customHeight="1"/>
    <row r="38" ht="35" customHeight="1"/>
    <row r="39" ht="35" customHeight="1"/>
    <row r="40" ht="35" customHeight="1"/>
  </sheetData>
  <mergeCells count="18">
    <mergeCell ref="A1:L1"/>
    <mergeCell ref="I2:J2"/>
    <mergeCell ref="B15:G15"/>
    <mergeCell ref="B16:G16"/>
    <mergeCell ref="A2:A3"/>
    <mergeCell ref="A9:A10"/>
    <mergeCell ref="A11:A12"/>
    <mergeCell ref="B2:B3"/>
    <mergeCell ref="B9:B10"/>
    <mergeCell ref="B11:B12"/>
    <mergeCell ref="C2:C3"/>
    <mergeCell ref="D2:D3"/>
    <mergeCell ref="E2:E3"/>
    <mergeCell ref="F2:F3"/>
    <mergeCell ref="G2:G3"/>
    <mergeCell ref="H2:H3"/>
    <mergeCell ref="K2:K3"/>
    <mergeCell ref="L2:L3"/>
  </mergeCells>
  <pageMargins left="0.590277777777778" right="0.393055555555556" top="0.511805555555556" bottom="0.393055555555556" header="0.196527777777778" footer="0.196527777777778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25"/>
  <sheetViews>
    <sheetView zoomScaleSheetLayoutView="85" workbookViewId="0">
      <selection activeCell="N15" sqref="N15"/>
    </sheetView>
  </sheetViews>
  <sheetFormatPr defaultColWidth="9" defaultRowHeight="13.5"/>
  <cols>
    <col min="1" max="1" width="6.66666666666667" style="12" customWidth="1"/>
    <col min="2" max="2" width="15.775" style="12" customWidth="1"/>
    <col min="3" max="3" width="20.6333333333333" style="12" customWidth="1"/>
    <col min="4" max="4" width="8.36666666666667" style="12" customWidth="1"/>
    <col min="5" max="5" width="27.5583333333333" style="12" customWidth="1"/>
    <col min="6" max="6" width="14.225" style="12" customWidth="1"/>
    <col min="7" max="8" width="14.225" style="13" hidden="1" customWidth="1"/>
    <col min="9" max="10" width="14.225" style="13" customWidth="1"/>
    <col min="11" max="11" width="10.6333333333333" style="13" customWidth="1"/>
    <col min="12" max="12" width="9.10833333333333" style="13" customWidth="1"/>
  </cols>
  <sheetData>
    <row r="1" ht="20.25" spans="1:12">
      <c r="A1" s="14" t="s">
        <v>353</v>
      </c>
      <c r="B1" s="14"/>
      <c r="C1" s="14"/>
      <c r="D1" s="14"/>
      <c r="E1" s="14"/>
      <c r="F1" s="14"/>
      <c r="G1" s="15"/>
      <c r="H1" s="15"/>
      <c r="I1" s="15"/>
      <c r="J1" s="15"/>
      <c r="K1" s="15"/>
      <c r="L1" s="15"/>
    </row>
    <row r="2" ht="25" customHeight="1" spans="1:12">
      <c r="A2" s="16" t="s">
        <v>190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191</v>
      </c>
      <c r="G2" s="17" t="s">
        <v>7</v>
      </c>
      <c r="H2" s="17" t="s">
        <v>8</v>
      </c>
      <c r="I2" s="32" t="s">
        <v>9</v>
      </c>
      <c r="J2" s="32"/>
      <c r="K2" s="33" t="s">
        <v>10</v>
      </c>
      <c r="L2" s="34" t="s">
        <v>11</v>
      </c>
    </row>
    <row r="3" ht="25" customHeight="1" spans="1:12">
      <c r="A3" s="18"/>
      <c r="B3" s="18"/>
      <c r="C3" s="18"/>
      <c r="D3" s="18"/>
      <c r="E3" s="18"/>
      <c r="F3" s="18"/>
      <c r="G3" s="19"/>
      <c r="H3" s="19"/>
      <c r="I3" s="34" t="s">
        <v>14</v>
      </c>
      <c r="J3" s="34" t="s">
        <v>13</v>
      </c>
      <c r="K3" s="35"/>
      <c r="L3" s="34"/>
    </row>
    <row r="4" ht="44" customHeight="1" spans="1:12">
      <c r="A4" s="20">
        <v>1</v>
      </c>
      <c r="B4" s="20" t="s">
        <v>354</v>
      </c>
      <c r="C4" s="20" t="s">
        <v>355</v>
      </c>
      <c r="D4" s="20" t="s">
        <v>120</v>
      </c>
      <c r="E4" s="20" t="s">
        <v>332</v>
      </c>
      <c r="F4" s="20">
        <v>1</v>
      </c>
      <c r="G4" s="21">
        <v>1155.66</v>
      </c>
      <c r="H4" s="21">
        <f>F4*G4</f>
        <v>1155.66</v>
      </c>
      <c r="I4" s="21">
        <f>G4*0.8</f>
        <v>924.528</v>
      </c>
      <c r="J4" s="21">
        <f>I4*F4</f>
        <v>924.528</v>
      </c>
      <c r="K4" s="21" t="s">
        <v>20</v>
      </c>
      <c r="L4" s="36"/>
    </row>
    <row r="5" ht="44" customHeight="1" spans="1:12">
      <c r="A5" s="20">
        <v>2</v>
      </c>
      <c r="B5" s="20" t="s">
        <v>356</v>
      </c>
      <c r="C5" s="20" t="s">
        <v>357</v>
      </c>
      <c r="D5" s="20" t="s">
        <v>120</v>
      </c>
      <c r="E5" s="20" t="s">
        <v>358</v>
      </c>
      <c r="F5" s="20">
        <v>1</v>
      </c>
      <c r="G5" s="21">
        <v>283.02</v>
      </c>
      <c r="H5" s="21">
        <f t="shared" ref="H5:H16" si="0">F5*G5</f>
        <v>283.02</v>
      </c>
      <c r="I5" s="21">
        <f>G5*0.8</f>
        <v>226.416</v>
      </c>
      <c r="J5" s="21">
        <f t="shared" ref="J5:J16" si="1">I5*F5</f>
        <v>226.416</v>
      </c>
      <c r="K5" s="21" t="s">
        <v>20</v>
      </c>
      <c r="L5" s="36"/>
    </row>
    <row r="6" ht="44" customHeight="1" spans="1:12">
      <c r="A6" s="22">
        <v>3</v>
      </c>
      <c r="B6" s="22" t="s">
        <v>359</v>
      </c>
      <c r="C6" s="22" t="s">
        <v>357</v>
      </c>
      <c r="D6" s="22" t="s">
        <v>120</v>
      </c>
      <c r="E6" s="23" t="s">
        <v>325</v>
      </c>
      <c r="F6" s="22">
        <v>1</v>
      </c>
      <c r="G6" s="24">
        <v>283.02</v>
      </c>
      <c r="H6" s="24">
        <f t="shared" si="0"/>
        <v>283.02</v>
      </c>
      <c r="I6" s="24">
        <f>G6*0.8</f>
        <v>226.416</v>
      </c>
      <c r="J6" s="24">
        <f t="shared" si="1"/>
        <v>226.416</v>
      </c>
      <c r="K6" s="24" t="s">
        <v>20</v>
      </c>
      <c r="L6" s="37"/>
    </row>
    <row r="7" ht="44" customHeight="1" spans="1:12">
      <c r="A7" s="22">
        <v>4</v>
      </c>
      <c r="B7" s="22" t="s">
        <v>360</v>
      </c>
      <c r="C7" s="22" t="s">
        <v>361</v>
      </c>
      <c r="D7" s="22" t="s">
        <v>120</v>
      </c>
      <c r="E7" s="25"/>
      <c r="F7" s="22">
        <v>1</v>
      </c>
      <c r="G7" s="24">
        <v>60</v>
      </c>
      <c r="H7" s="24">
        <f t="shared" si="0"/>
        <v>60</v>
      </c>
      <c r="I7" s="24">
        <f>G7*0.8</f>
        <v>48</v>
      </c>
      <c r="J7" s="24">
        <f t="shared" si="1"/>
        <v>48</v>
      </c>
      <c r="K7" s="24" t="s">
        <v>20</v>
      </c>
      <c r="L7" s="37"/>
    </row>
    <row r="8" ht="44" customHeight="1" spans="1:12">
      <c r="A8" s="22">
        <v>5</v>
      </c>
      <c r="B8" s="22" t="s">
        <v>362</v>
      </c>
      <c r="C8" s="22" t="s">
        <v>363</v>
      </c>
      <c r="D8" s="22" t="s">
        <v>120</v>
      </c>
      <c r="E8" s="26"/>
      <c r="F8" s="22">
        <v>1</v>
      </c>
      <c r="G8" s="24">
        <v>60</v>
      </c>
      <c r="H8" s="24">
        <f t="shared" si="0"/>
        <v>60</v>
      </c>
      <c r="I8" s="24">
        <v>60</v>
      </c>
      <c r="J8" s="24">
        <f t="shared" si="1"/>
        <v>60</v>
      </c>
      <c r="K8" s="24" t="s">
        <v>20</v>
      </c>
      <c r="L8" s="37"/>
    </row>
    <row r="9" ht="25" customHeight="1" spans="1:12">
      <c r="A9" s="22">
        <v>6</v>
      </c>
      <c r="B9" s="22" t="s">
        <v>164</v>
      </c>
      <c r="C9" s="22" t="s">
        <v>184</v>
      </c>
      <c r="D9" s="22" t="s">
        <v>364</v>
      </c>
      <c r="E9" s="22" t="s">
        <v>365</v>
      </c>
      <c r="F9" s="22">
        <v>42</v>
      </c>
      <c r="G9" s="24">
        <v>4716.98</v>
      </c>
      <c r="H9" s="24">
        <f t="shared" si="0"/>
        <v>198113.16</v>
      </c>
      <c r="I9" s="24">
        <v>377</v>
      </c>
      <c r="J9" s="24">
        <f t="shared" si="1"/>
        <v>15834</v>
      </c>
      <c r="K9" s="24" t="s">
        <v>26</v>
      </c>
      <c r="L9" s="37"/>
    </row>
    <row r="10" ht="33" customHeight="1" spans="1:12">
      <c r="A10" s="22">
        <v>7</v>
      </c>
      <c r="B10" s="22" t="s">
        <v>366</v>
      </c>
      <c r="C10" s="22" t="s">
        <v>193</v>
      </c>
      <c r="D10" s="22" t="s">
        <v>120</v>
      </c>
      <c r="E10" s="22" t="s">
        <v>367</v>
      </c>
      <c r="F10" s="22">
        <v>1</v>
      </c>
      <c r="G10" s="24">
        <v>68</v>
      </c>
      <c r="H10" s="24">
        <f t="shared" si="0"/>
        <v>68</v>
      </c>
      <c r="I10" s="37">
        <v>38</v>
      </c>
      <c r="J10" s="24">
        <f t="shared" si="1"/>
        <v>38</v>
      </c>
      <c r="K10" s="24" t="s">
        <v>20</v>
      </c>
      <c r="L10" s="37"/>
    </row>
    <row r="11" ht="31" customHeight="1" spans="1:12">
      <c r="A11" s="22">
        <v>8</v>
      </c>
      <c r="B11" s="22" t="s">
        <v>368</v>
      </c>
      <c r="C11" s="22" t="s">
        <v>369</v>
      </c>
      <c r="D11" s="22" t="s">
        <v>120</v>
      </c>
      <c r="E11" s="22" t="s">
        <v>332</v>
      </c>
      <c r="F11" s="22">
        <v>1</v>
      </c>
      <c r="G11" s="24">
        <v>188.68</v>
      </c>
      <c r="H11" s="24">
        <f t="shared" si="0"/>
        <v>188.68</v>
      </c>
      <c r="I11" s="24">
        <f t="shared" ref="I11:I16" si="2">G11*0.8</f>
        <v>150.944</v>
      </c>
      <c r="J11" s="24">
        <f t="shared" si="1"/>
        <v>150.944</v>
      </c>
      <c r="K11" s="24" t="s">
        <v>20</v>
      </c>
      <c r="L11" s="37"/>
    </row>
    <row r="12" ht="48" customHeight="1" spans="1:12">
      <c r="A12" s="22">
        <v>9</v>
      </c>
      <c r="B12" s="22" t="s">
        <v>370</v>
      </c>
      <c r="C12" s="22" t="s">
        <v>371</v>
      </c>
      <c r="D12" s="22" t="s">
        <v>120</v>
      </c>
      <c r="E12" s="23" t="s">
        <v>358</v>
      </c>
      <c r="F12" s="22">
        <v>1</v>
      </c>
      <c r="G12" s="24">
        <v>754.72</v>
      </c>
      <c r="H12" s="24">
        <f t="shared" si="0"/>
        <v>754.72</v>
      </c>
      <c r="I12" s="24">
        <f t="shared" si="2"/>
        <v>603.776</v>
      </c>
      <c r="J12" s="24">
        <f t="shared" si="1"/>
        <v>603.776</v>
      </c>
      <c r="K12" s="24" t="s">
        <v>20</v>
      </c>
      <c r="L12" s="37"/>
    </row>
    <row r="13" ht="24" spans="1:12">
      <c r="A13" s="22">
        <v>10</v>
      </c>
      <c r="B13" s="22" t="s">
        <v>372</v>
      </c>
      <c r="C13" s="22" t="s">
        <v>357</v>
      </c>
      <c r="D13" s="22" t="s">
        <v>120</v>
      </c>
      <c r="E13" s="25"/>
      <c r="F13" s="22">
        <v>1</v>
      </c>
      <c r="G13" s="24">
        <v>283.02</v>
      </c>
      <c r="H13" s="24">
        <f t="shared" si="0"/>
        <v>283.02</v>
      </c>
      <c r="I13" s="24">
        <f t="shared" si="2"/>
        <v>226.416</v>
      </c>
      <c r="J13" s="24">
        <f t="shared" si="1"/>
        <v>226.416</v>
      </c>
      <c r="K13" s="24" t="s">
        <v>20</v>
      </c>
      <c r="L13" s="37"/>
    </row>
    <row r="14" spans="1:12">
      <c r="A14" s="22">
        <v>11</v>
      </c>
      <c r="B14" s="22" t="s">
        <v>373</v>
      </c>
      <c r="C14" s="22" t="s">
        <v>374</v>
      </c>
      <c r="D14" s="22" t="s">
        <v>120</v>
      </c>
      <c r="E14" s="25"/>
      <c r="F14" s="22">
        <v>1</v>
      </c>
      <c r="G14" s="24">
        <v>283.02</v>
      </c>
      <c r="H14" s="24">
        <f t="shared" si="0"/>
        <v>283.02</v>
      </c>
      <c r="I14" s="24">
        <f t="shared" si="2"/>
        <v>226.416</v>
      </c>
      <c r="J14" s="24">
        <f t="shared" si="1"/>
        <v>226.416</v>
      </c>
      <c r="K14" s="24" t="s">
        <v>20</v>
      </c>
      <c r="L14" s="37"/>
    </row>
    <row r="15" ht="53" customHeight="1" spans="1:12">
      <c r="A15" s="22">
        <v>12</v>
      </c>
      <c r="B15" s="22" t="s">
        <v>375</v>
      </c>
      <c r="C15" s="22" t="s">
        <v>376</v>
      </c>
      <c r="D15" s="22" t="s">
        <v>120</v>
      </c>
      <c r="E15" s="26"/>
      <c r="F15" s="22">
        <v>1</v>
      </c>
      <c r="G15" s="24">
        <v>283.02</v>
      </c>
      <c r="H15" s="24">
        <f t="shared" si="0"/>
        <v>283.02</v>
      </c>
      <c r="I15" s="24">
        <f t="shared" si="2"/>
        <v>226.416</v>
      </c>
      <c r="J15" s="24">
        <f t="shared" si="1"/>
        <v>226.416</v>
      </c>
      <c r="K15" s="24" t="s">
        <v>20</v>
      </c>
      <c r="L15" s="37"/>
    </row>
    <row r="16" ht="24" spans="1:12">
      <c r="A16" s="22">
        <v>13</v>
      </c>
      <c r="B16" s="22" t="s">
        <v>377</v>
      </c>
      <c r="C16" s="22" t="s">
        <v>378</v>
      </c>
      <c r="D16" s="22" t="s">
        <v>120</v>
      </c>
      <c r="E16" s="22" t="s">
        <v>342</v>
      </c>
      <c r="F16" s="22">
        <v>1</v>
      </c>
      <c r="G16" s="24">
        <v>471.7</v>
      </c>
      <c r="H16" s="24">
        <f t="shared" si="0"/>
        <v>471.7</v>
      </c>
      <c r="I16" s="24">
        <f t="shared" si="2"/>
        <v>377.36</v>
      </c>
      <c r="J16" s="24">
        <f t="shared" si="1"/>
        <v>377.36</v>
      </c>
      <c r="K16" s="24" t="s">
        <v>20</v>
      </c>
      <c r="L16" s="37"/>
    </row>
    <row r="17" spans="1:12">
      <c r="A17" s="22">
        <v>14</v>
      </c>
      <c r="B17" s="27" t="s">
        <v>187</v>
      </c>
      <c r="C17" s="27"/>
      <c r="D17" s="27"/>
      <c r="E17" s="27"/>
      <c r="F17" s="27"/>
      <c r="G17" s="28"/>
      <c r="H17" s="29">
        <f>SUM(H4:H16)</f>
        <v>202287.02</v>
      </c>
      <c r="I17" s="29"/>
      <c r="J17" s="29">
        <f>SUM(J4:J16)</f>
        <v>19168.688</v>
      </c>
      <c r="K17" s="28" t="s">
        <v>293</v>
      </c>
      <c r="L17" s="29"/>
    </row>
    <row r="18" ht="17" customHeight="1" spans="1:12">
      <c r="A18" s="22">
        <v>15</v>
      </c>
      <c r="B18" s="27" t="s">
        <v>352</v>
      </c>
      <c r="C18" s="27"/>
      <c r="D18" s="27"/>
      <c r="E18" s="27"/>
      <c r="F18" s="27"/>
      <c r="G18" s="28"/>
      <c r="H18" s="29">
        <f>H17*1.06</f>
        <v>214424.2412</v>
      </c>
      <c r="I18" s="38"/>
      <c r="J18" s="29">
        <f>J17*1</f>
        <v>19168.688</v>
      </c>
      <c r="K18" s="28" t="s">
        <v>293</v>
      </c>
      <c r="L18" s="38"/>
    </row>
    <row r="19" spans="1:12">
      <c r="A19" s="30"/>
      <c r="B19" s="30"/>
      <c r="C19" s="30"/>
      <c r="D19" s="30"/>
      <c r="E19" s="30"/>
      <c r="F19" s="30"/>
      <c r="G19" s="31"/>
      <c r="H19" s="31"/>
      <c r="I19" s="31"/>
      <c r="J19" s="31"/>
      <c r="K19" s="31"/>
      <c r="L19" s="31"/>
    </row>
    <row r="20" spans="1:12">
      <c r="A20" s="30"/>
      <c r="B20" s="30"/>
      <c r="C20" s="30"/>
      <c r="D20" s="30"/>
      <c r="E20" s="30"/>
      <c r="F20" s="30"/>
      <c r="G20" s="31"/>
      <c r="H20" s="31"/>
      <c r="I20" s="31"/>
      <c r="J20" s="31"/>
      <c r="K20" s="31"/>
      <c r="L20" s="31"/>
    </row>
    <row r="21" spans="1:12">
      <c r="A21" s="30"/>
      <c r="B21" s="30"/>
      <c r="C21" s="30"/>
      <c r="D21" s="30"/>
      <c r="E21" s="30"/>
      <c r="F21" s="30"/>
      <c r="G21" s="31"/>
      <c r="H21" s="31"/>
      <c r="I21" s="31"/>
      <c r="J21" s="31"/>
      <c r="K21" s="31"/>
      <c r="L21" s="31"/>
    </row>
    <row r="22" spans="1:12">
      <c r="A22" s="30"/>
      <c r="B22" s="30"/>
      <c r="C22" s="30"/>
      <c r="D22" s="30"/>
      <c r="E22" s="30"/>
      <c r="F22" s="30"/>
      <c r="G22" s="31"/>
      <c r="H22" s="31"/>
      <c r="I22" s="31"/>
      <c r="J22" s="31"/>
      <c r="K22" s="31"/>
      <c r="L22" s="31"/>
    </row>
    <row r="23" spans="1:12">
      <c r="A23" s="30"/>
      <c r="B23" s="30"/>
      <c r="C23" s="30"/>
      <c r="D23" s="30"/>
      <c r="E23" s="30"/>
      <c r="F23" s="30"/>
      <c r="G23" s="31"/>
      <c r="H23" s="31"/>
      <c r="I23" s="31"/>
      <c r="J23" s="31"/>
      <c r="K23" s="31"/>
      <c r="L23" s="31"/>
    </row>
    <row r="24" spans="1:12">
      <c r="A24" s="30"/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</row>
    <row r="25" spans="1:12">
      <c r="A25" s="30"/>
      <c r="B25" s="30"/>
      <c r="C25" s="30"/>
      <c r="D25" s="30"/>
      <c r="E25" s="30"/>
      <c r="F25" s="30"/>
      <c r="G25" s="31"/>
      <c r="H25" s="31"/>
      <c r="I25" s="31"/>
      <c r="J25" s="31"/>
      <c r="K25" s="31"/>
      <c r="L25" s="31"/>
    </row>
  </sheetData>
  <mergeCells count="15">
    <mergeCell ref="A1:L1"/>
    <mergeCell ref="I2:J2"/>
    <mergeCell ref="B17:G17"/>
    <mergeCell ref="B18:G18"/>
    <mergeCell ref="A2:A3"/>
    <mergeCell ref="B2:B3"/>
    <mergeCell ref="C2:C3"/>
    <mergeCell ref="D2:D3"/>
    <mergeCell ref="E2:E3"/>
    <mergeCell ref="E6:E8"/>
    <mergeCell ref="E12:E15"/>
    <mergeCell ref="F2:F3"/>
    <mergeCell ref="G2:G3"/>
    <mergeCell ref="H2:H3"/>
    <mergeCell ref="K2:K3"/>
  </mergeCells>
  <pageMargins left="0.275" right="0.0784722222222222" top="0.550694444444444" bottom="0.393055555555556" header="0.196527777777778" footer="0.196527777777778"/>
  <pageSetup paperSize="9" scale="9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D13" sqref="D13"/>
    </sheetView>
  </sheetViews>
  <sheetFormatPr defaultColWidth="8.90833333333333" defaultRowHeight="13.5" outlineLevelRow="7"/>
  <cols>
    <col min="1" max="1" width="10" customWidth="1"/>
    <col min="2" max="2" width="35.775" customWidth="1"/>
    <col min="3" max="3" width="20.5333333333333" hidden="1" customWidth="1"/>
    <col min="4" max="4" width="21.9083333333333" style="1" customWidth="1"/>
  </cols>
  <sheetData>
    <row r="1" ht="81" customHeight="1" spans="1:4">
      <c r="A1" s="2" t="s">
        <v>379</v>
      </c>
      <c r="B1" s="2"/>
      <c r="C1" s="2"/>
      <c r="D1" s="2"/>
    </row>
    <row r="2" ht="30" customHeight="1" spans="1:5">
      <c r="A2" s="3" t="s">
        <v>190</v>
      </c>
      <c r="B2" s="3" t="s">
        <v>380</v>
      </c>
      <c r="C2" s="3" t="s">
        <v>381</v>
      </c>
      <c r="D2" s="4" t="s">
        <v>382</v>
      </c>
      <c r="E2" s="5"/>
    </row>
    <row r="3" ht="30" customHeight="1" spans="1:13">
      <c r="A3" s="6">
        <v>1</v>
      </c>
      <c r="B3" s="6" t="s">
        <v>383</v>
      </c>
      <c r="C3" s="7">
        <f>'附表1（道路）'!H148</f>
        <v>1132511.473</v>
      </c>
      <c r="D3" s="7">
        <f>'附表1（道路）'!J148</f>
        <v>263625.17152</v>
      </c>
      <c r="E3" s="8"/>
      <c r="F3" s="8"/>
      <c r="G3" s="8"/>
      <c r="H3" s="8"/>
      <c r="I3" s="10"/>
      <c r="J3" s="10"/>
      <c r="K3" s="10"/>
      <c r="L3" s="10"/>
      <c r="M3" s="8"/>
    </row>
    <row r="4" ht="30" customHeight="1" spans="1:14">
      <c r="A4" s="6">
        <v>2</v>
      </c>
      <c r="B4" s="6" t="s">
        <v>384</v>
      </c>
      <c r="C4" s="7">
        <f>'附表2（桥梁）世纪北路'!H59</f>
        <v>789851.8132</v>
      </c>
      <c r="D4" s="7">
        <f>'附表2（桥梁）世纪北路'!J59</f>
        <v>854497.0792</v>
      </c>
      <c r="E4" s="8"/>
      <c r="F4" s="8"/>
      <c r="G4" s="8"/>
      <c r="H4" s="8"/>
      <c r="I4" s="8"/>
      <c r="J4" s="10"/>
      <c r="K4" s="10"/>
      <c r="L4" s="10"/>
      <c r="M4" s="8"/>
      <c r="N4" s="8"/>
    </row>
    <row r="5" ht="30" customHeight="1" spans="1:14">
      <c r="A5" s="6">
        <v>3</v>
      </c>
      <c r="B5" s="6" t="s">
        <v>385</v>
      </c>
      <c r="C5" s="7">
        <f>'附表2（桥梁）建华路'!H61</f>
        <v>764275.5184</v>
      </c>
      <c r="D5" s="7">
        <f>'附表2（桥梁）建华路'!J61</f>
        <v>782475.04</v>
      </c>
      <c r="E5" s="9"/>
      <c r="F5" s="9"/>
      <c r="G5" s="9"/>
      <c r="H5" s="9"/>
      <c r="I5" s="9"/>
      <c r="J5" s="11"/>
      <c r="K5" s="11"/>
      <c r="L5" s="11"/>
      <c r="M5" s="9"/>
      <c r="N5" s="9"/>
    </row>
    <row r="6" ht="30" customHeight="1" spans="1:14">
      <c r="A6" s="6">
        <v>4</v>
      </c>
      <c r="B6" s="6" t="s">
        <v>386</v>
      </c>
      <c r="C6" s="7">
        <f>'附表3（钢箱梁）'!H16</f>
        <v>198549.5858</v>
      </c>
      <c r="D6" s="7">
        <f>'附表3（钢箱梁）'!J16</f>
        <v>250036.256</v>
      </c>
      <c r="E6" s="9"/>
      <c r="F6" s="9"/>
      <c r="G6" s="9"/>
      <c r="H6" s="9"/>
      <c r="I6" s="11"/>
      <c r="J6" s="11"/>
      <c r="K6" s="11"/>
      <c r="L6" s="11"/>
      <c r="M6" s="9"/>
      <c r="N6" s="9"/>
    </row>
    <row r="7" ht="30" customHeight="1" spans="1:14">
      <c r="A7" s="6">
        <v>5</v>
      </c>
      <c r="B7" s="6" t="s">
        <v>387</v>
      </c>
      <c r="C7" s="7">
        <f>'附表4（照明）'!H18</f>
        <v>214424.2412</v>
      </c>
      <c r="D7" s="7">
        <f>'附表4（照明）'!J18</f>
        <v>19168.688</v>
      </c>
      <c r="E7" s="8"/>
      <c r="F7" s="8"/>
      <c r="G7" s="8"/>
      <c r="H7" s="8"/>
      <c r="I7" s="10"/>
      <c r="J7" s="10"/>
      <c r="K7" s="10"/>
      <c r="L7" s="10"/>
      <c r="M7" s="10"/>
      <c r="N7" s="10"/>
    </row>
    <row r="8" ht="30" customHeight="1" spans="1:4">
      <c r="A8" s="3" t="s">
        <v>187</v>
      </c>
      <c r="B8" s="3"/>
      <c r="C8" s="4">
        <f>SUM(C3:C7)</f>
        <v>3099612.6316</v>
      </c>
      <c r="D8" s="4">
        <f>SUM(D3:D7)</f>
        <v>2169802.23472</v>
      </c>
    </row>
  </sheetData>
  <mergeCells count="2">
    <mergeCell ref="A1:D1"/>
    <mergeCell ref="A8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附表1（道路）</vt:lpstr>
      <vt:lpstr>附表2（桥梁）世纪北路</vt:lpstr>
      <vt:lpstr>附表2（桥梁）建华路</vt:lpstr>
      <vt:lpstr>附表3（钢箱梁）</vt:lpstr>
      <vt:lpstr>附表4（照明）</vt:lpstr>
      <vt:lpstr>总计表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2023-01-29T07:32:00Z</dcterms:created>
  <dcterms:modified xsi:type="dcterms:W3CDTF">2023-03-06T03:44:31Z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DDC7688F4A8348138B04E9A1338172A7</vt:lpwstr>
  </property>
  <property fmtid="{D5CDD505-2E9C-101B-9397-08002B2CF9AE}" pid="4" name="KSOReadingLayout">
    <vt:bool>false</vt:bool>
  </property>
</Properties>
</file>